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2017" sheetId="1" r:id="rId1"/>
    <sheet name="Лист2" sheetId="2" r:id="rId2"/>
    <sheet name="Лист3" sheetId="3" r:id="rId3"/>
  </sheets>
  <definedNames>
    <definedName name="_xlnm.Print_Titles" localSheetId="0">'2017'!$4:$6</definedName>
    <definedName name="_xlnm.Print_Area" localSheetId="0">'2017'!$A$1:$T$76</definedName>
  </definedNames>
  <calcPr calcId="145621"/>
</workbook>
</file>

<file path=xl/calcChain.xml><?xml version="1.0" encoding="utf-8"?>
<calcChain xmlns="http://schemas.openxmlformats.org/spreadsheetml/2006/main">
  <c r="Q66" i="1" l="1"/>
  <c r="P70" i="1" l="1"/>
  <c r="Q69" i="1"/>
  <c r="Q68" i="1"/>
  <c r="Q67" i="1"/>
  <c r="Q65" i="1"/>
  <c r="Q64" i="1"/>
  <c r="P60" i="1"/>
  <c r="Q60" i="1" s="1"/>
  <c r="Q61" i="1"/>
  <c r="P62" i="1"/>
  <c r="Q62" i="1" s="1"/>
  <c r="Q59" i="1"/>
  <c r="Q54" i="1"/>
  <c r="Q55" i="1"/>
  <c r="Q56" i="1"/>
  <c r="P57" i="1"/>
  <c r="P45" i="1"/>
  <c r="Q45" i="1" s="1"/>
  <c r="P46" i="1"/>
  <c r="Q46" i="1" s="1"/>
  <c r="Q47" i="1"/>
  <c r="P48" i="1"/>
  <c r="Q48" i="1" s="1"/>
  <c r="P49" i="1"/>
  <c r="Q49" i="1" s="1"/>
  <c r="Q50" i="1"/>
  <c r="Q51" i="1"/>
  <c r="Q52" i="1"/>
  <c r="Q53" i="1"/>
  <c r="P38" i="1"/>
  <c r="Q38" i="1" s="1"/>
  <c r="Q39" i="1"/>
  <c r="Q40" i="1"/>
  <c r="P41" i="1"/>
  <c r="Q41" i="1" s="1"/>
  <c r="Q42" i="1"/>
  <c r="Q43" i="1"/>
  <c r="Q44" i="1"/>
  <c r="Q32" i="1"/>
  <c r="P33" i="1"/>
  <c r="Q33" i="1" s="1"/>
  <c r="P34" i="1"/>
  <c r="Q34" i="1" s="1"/>
  <c r="P35" i="1"/>
  <c r="Q35" i="1" s="1"/>
  <c r="Q36" i="1"/>
  <c r="P37" i="1"/>
  <c r="Q37" i="1" s="1"/>
  <c r="Q27" i="1"/>
  <c r="Q28" i="1"/>
  <c r="Q29" i="1"/>
  <c r="Q30" i="1"/>
  <c r="P31" i="1"/>
  <c r="P21" i="1"/>
  <c r="Q21" i="1" s="1"/>
  <c r="Q22" i="1"/>
  <c r="Q23" i="1"/>
  <c r="Q24" i="1"/>
  <c r="Q25" i="1"/>
  <c r="P26" i="1"/>
  <c r="Q26" i="1" s="1"/>
  <c r="P20" i="1"/>
  <c r="Q20" i="1" s="1"/>
  <c r="P9" i="1"/>
  <c r="Q9" i="1" s="1"/>
  <c r="P10" i="1"/>
  <c r="Q10" i="1" s="1"/>
  <c r="Q11" i="1"/>
  <c r="P12" i="1"/>
  <c r="Q12" i="1" s="1"/>
  <c r="Q13" i="1"/>
  <c r="P14" i="1"/>
  <c r="Q14" i="1" s="1"/>
  <c r="Q15" i="1"/>
  <c r="Q16" i="1"/>
  <c r="Q17" i="1"/>
  <c r="P8" i="1"/>
  <c r="Q8" i="1" s="1"/>
  <c r="Q70" i="1" l="1"/>
  <c r="Q71" i="1" s="1"/>
  <c r="P71" i="1"/>
  <c r="Q18" i="1"/>
  <c r="S57" i="1"/>
  <c r="R57" i="1"/>
  <c r="S53" i="1" l="1"/>
  <c r="R21" i="1" l="1"/>
  <c r="S21" i="1" s="1"/>
  <c r="R49" i="1" l="1"/>
  <c r="S49" i="1" s="1"/>
  <c r="R48" i="1"/>
  <c r="S48" i="1" s="1"/>
  <c r="R46" i="1"/>
  <c r="S46" i="1" s="1"/>
  <c r="R45" i="1"/>
  <c r="R41" i="1"/>
  <c r="S41" i="1" s="1"/>
  <c r="R38" i="1"/>
  <c r="S38" i="1" s="1"/>
  <c r="R37" i="1"/>
  <c r="S37" i="1" s="1"/>
  <c r="R35" i="1"/>
  <c r="S35" i="1" s="1"/>
  <c r="R34" i="1"/>
  <c r="S34" i="1" s="1"/>
  <c r="R33" i="1"/>
  <c r="S33" i="1" s="1"/>
  <c r="R31" i="1"/>
  <c r="S31" i="1" s="1"/>
  <c r="R26" i="1"/>
  <c r="S26" i="1" s="1"/>
  <c r="R20" i="1"/>
  <c r="S20" i="1" s="1"/>
  <c r="R14" i="1"/>
  <c r="S14" i="1" s="1"/>
  <c r="R12" i="1"/>
  <c r="S12" i="1" s="1"/>
  <c r="R10" i="1"/>
  <c r="S10" i="1" s="1"/>
  <c r="R9" i="1"/>
  <c r="S9" i="1" s="1"/>
  <c r="R8" i="1"/>
  <c r="S8" i="1" s="1"/>
  <c r="Q73" i="1" l="1"/>
  <c r="P72" i="1" s="1"/>
  <c r="H64" i="1"/>
  <c r="I64" i="1" s="1"/>
  <c r="Q76" i="1" l="1"/>
</calcChain>
</file>

<file path=xl/sharedStrings.xml><?xml version="1.0" encoding="utf-8"?>
<sst xmlns="http://schemas.openxmlformats.org/spreadsheetml/2006/main" count="380" uniqueCount="183">
  <si>
    <t>Наименование</t>
  </si>
  <si>
    <t>Ответственный (администратор или соадминистратор)</t>
  </si>
  <si>
    <t>Источники финансирования</t>
  </si>
  <si>
    <t>Объем финансирования (руб.)</t>
  </si>
  <si>
    <t>Наименование показателя, ед.измерения</t>
  </si>
  <si>
    <t>Результат реализации программы</t>
  </si>
  <si>
    <t>Уточненный план на 01.01.2018 года</t>
  </si>
  <si>
    <t>Факт за 2017 год</t>
  </si>
  <si>
    <t>Отклонение</t>
  </si>
  <si>
    <t>%</t>
  </si>
  <si>
    <t>ед.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</si>
  <si>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</si>
  <si>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Целевые показатели результатов реализации муниципальной программы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</si>
  <si>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</si>
  <si>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проекта решения Думы города о бюджете города и состава документов и материалов, представляемых одновременно с ним,  требованиям,  установленным бюджетным законодательством, %</t>
  </si>
  <si>
    <t xml:space="preserve">степень соответствия состава годового отчета об исполнении бюджета города и документов, представляемых одновременно с ним, требованиям,  установленным бюджетным законодательством, % </t>
  </si>
  <si>
    <t>да</t>
  </si>
  <si>
    <t>удельный вес своевременно исполненных департаментом финансов заявок на оплату денежных обязательств получателей бюджетных средств в общем объеме предъявленных к оплате заявок, соответствующих установленным требованиям, %</t>
  </si>
  <si>
    <t>проведение мониторинга финансового менеджмента, осуществляемого  главными администраторами бюджетных средств, да/нет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</si>
  <si>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</si>
  <si>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</si>
  <si>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</si>
  <si>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Задача.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</si>
  <si>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департамент финансов</t>
  </si>
  <si>
    <t>разработка основных направлений бюджетной и налоговой политики города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</si>
  <si>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</si>
  <si>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</si>
  <si>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</si>
  <si>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подготовленных проектов решений Думы города о внесении изменений в бюджет города, ед.</t>
  </si>
  <si>
    <t xml:space="preserve">не более 3 </t>
  </si>
  <si>
    <t>количество сформированных и размещенных на официальном портале Администрации города реестров расходных обязательств городского округа город Сургут, ед.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</si>
  <si>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</si>
  <si>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</si>
  <si>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соблюдение установленных предельных сроков внесения изменений в сводную бюджетную роспись, да/нет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</si>
  <si>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</si>
  <si>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количество организованных заседаний комиссии по мобилизации дополнительных доходов в местный бюджет, ед.</t>
  </si>
  <si>
    <t>не менее 4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</si>
  <si>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</si>
  <si>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соблюдение срока представления годовой бюджетной отчетности 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</si>
  <si>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 общем объеме предъявленных к оплате заявок, соответствующих установленным требованиям, %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</si>
  <si>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</si>
  <si>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</si>
  <si>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</si>
  <si>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</si>
  <si>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</si>
  <si>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 xml:space="preserve">не менее 95 </t>
  </si>
  <si>
    <t xml:space="preserve">не  менее 95 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</si>
  <si>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</si>
  <si>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</si>
  <si>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х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</si>
  <si>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</si>
  <si>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</si>
  <si>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</si>
  <si>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степень охвата принципалов проведением ежеквартального мониторинга их финансового состояния, %</t>
  </si>
  <si>
    <t xml:space="preserve">Неиспользование средств резервного фонда Администрации города обусловлено отсутствием фактической востребованности расходов, связанных с предупреждением либо ликвидацией чрезвычайных ситуаций. 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</si>
  <si>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</si>
  <si>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</si>
  <si>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</si>
  <si>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 xml:space="preserve">Объём ассигнований администратора - департамент финансов </t>
  </si>
  <si>
    <t>Общий объем ассигнований на реализацию муниципальной программы «Управление муниципальными финансами города Сургута на 2014 – 2030 годы», всего, в том числе:</t>
  </si>
  <si>
    <t>Уточненный план на 2017 год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</si>
  <si>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</si>
  <si>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</si>
  <si>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</si>
  <si>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исполнение расходов на обеспечение деятельности департамента финансов, %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</si>
  <si>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</si>
  <si>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</si>
  <si>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 xml:space="preserve">обеспечение функционирования автоматизированной системы планирования и исполнения бюджета города, адаптированной к осуществлению бюджетного процесса с учетом изменения бюджетного законодательства,  да/нет </t>
  </si>
  <si>
    <t>доля размещенной в сети "Интернет" информации в общем объеме обязательной к размещению в соответствии с нормативными правовыми актами Российской Федерации и автономного округа, %</t>
  </si>
  <si>
    <t>подготовка муниципальных правовых актов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</si>
  <si>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количество согласованных департаментом финансов муниципальных правовых актов об утверждении муниципальных программ (о внесении изменений в муниципальные программы), ед.</t>
  </si>
  <si>
    <t>степень соответствия содержания проекта решения Думы города о бюджете города и состава документов и материалов, представляемых одновременно с ним, требованиям, установленным бюджетным законодательством, %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</si>
  <si>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бюджета города, да/нет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</si>
  <si>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дней</t>
  </si>
  <si>
    <t>своевременная подготовка годового отчета об исполнении бюджета города в целях соблюдения установленных бюджетным законодательством сроков его предоставления Администрацией города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</si>
  <si>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в целях соблюдения установленных бюджетным законодательством сроков его внесения Администрацией города в Думу города, да/нет</t>
  </si>
  <si>
    <t>степень соответствия состава годового отчета об исполнении бюджета города и документов, представляемых одновременно с ним, требованиям, установленным бюджетным законодательством, %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</si>
  <si>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</si>
  <si>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формирование и представление в Федеральное казначейство информации и документов для включения в Сводный реестр участников бюджетного процесса, а также юридических лиц, не являющихся участниками бюджетного процесса в государственной интеграционной системе управления общественными финансами «Электронный бюджет", да/нет</t>
  </si>
  <si>
    <t>соблюдение установленных бюджетным законодательством требований по формированию в бюджете города условно утвержденных расходов, да/нет</t>
  </si>
  <si>
    <t>не менее 30</t>
  </si>
  <si>
    <t>Основное мероприятие 2. Управление муниципальным долгом города
в том числе</t>
  </si>
  <si>
    <t>2.1. Мероприятие. Исполнение обязательств по муниципальным заимствованиям</t>
  </si>
  <si>
    <t>2.2. Мероприятие. Обеспечение обязательств по муниципальным гарантиям</t>
  </si>
  <si>
    <t>Основное мероприятие 3. Формирование резервных средств в бюджете города 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</si>
  <si>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</si>
  <si>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</si>
  <si>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</si>
  <si>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t>Основное мероприятие 4. Обеспечение функционирования и развития автоматизированных систем управления бюджетным процессом в том числе</t>
  </si>
  <si>
    <t>Основное мероприятие 5. Реализация проекта партисипаторного бюджетирования «Бюджет Сургута Online»</t>
  </si>
  <si>
    <t xml:space="preserve">Основное мероприятие 6. 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</si>
  <si>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количество лиц, охваченных мероприятиями, направленными на повышение финансовой грамотности, чел.</t>
  </si>
  <si>
    <t xml:space="preserve">Основное мероприятие 1. Обеспечение выполнения функций департамента финансов
</t>
  </si>
  <si>
    <t>Примечание (факторы, обусловившие неисполнение плана)</t>
  </si>
  <si>
    <t xml:space="preserve"> Неисполнение средств, зарезервированных в бюджетной росписи департамента финансов до принятия соответствующих нормативно-правовых актов: 
  - на обеспечение расходных обязательств, возникающих после ввода в эксплуатацию новых объектов муниципальной собственности, создания новых муниципальных учреждений, связано с изменением сроков ввода новых объектов в эксплуатацию (3 938 300,47 рублей);
- на участие в реализации совместно с вышестоящими органами власти мер по переселению граждан из приспособленных для проживания строений,  в  том числе расходы по переселению несовершеннолетних детей, зарегистрированных совместно с родителями после 01.01.2012 в приспособленных для проживания строениях, в соответствии с решением Думы города от 25.11.2015 № 795 - V ДГ, в связи с отсутствием обращений главных распорядителей бюджетных средств ( 4 861,05 рубль). </t>
  </si>
  <si>
    <t>не  менее 92</t>
  </si>
  <si>
    <t>Перевыполнение показателей обусловлено подготовкой внепланового проекта решения в целях соблюдения условий для получения из федерального и регионального бюджетов субсидий на поддержку муниципальных программ формирования современной городской среды и обеспечения условий для создания объекта дополнительного образования детей естественнонаучной и технической направленности «Детский технопарк «Кванториум»</t>
  </si>
  <si>
    <t xml:space="preserve">Анализ исполнения муниципальной программы </t>
  </si>
  <si>
    <t>«Управление муниципальными финансами города Сургута на 2014 – 2030 годы» за 2017 год</t>
  </si>
  <si>
    <t>Код критерия</t>
  </si>
  <si>
    <t>% испол-нения</t>
  </si>
  <si>
    <t>Примечание (факторы,
обусловившие неисполнение/ перевыполнение показателей) / 
Интегрированная оценка критерия</t>
  </si>
  <si>
    <t>1. Оценка выполнения целевых показателей муниципальной программы  (ОВЦП = УДЦП1+УДЦП2+...+УДЦПn)</t>
  </si>
  <si>
    <t>ОВЦП</t>
  </si>
  <si>
    <t>высокий уровень выполнения целевых показателей</t>
  </si>
  <si>
    <r>
      <t>УДЦП</t>
    </r>
    <r>
      <rPr>
        <sz val="10"/>
        <rFont val="Times New Roman"/>
        <family val="1"/>
        <charset val="204"/>
      </rPr>
      <t>1</t>
    </r>
  </si>
  <si>
    <t>Интерпре-тация критерия</t>
  </si>
  <si>
    <r>
      <t>УДЦП</t>
    </r>
    <r>
      <rPr>
        <sz val="10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</si>
  <si>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</si>
  <si>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</si>
  <si>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</si>
  <si>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</si>
  <si>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</si>
  <si>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</si>
  <si>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</si>
  <si>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r>
      <t>УДЦП</t>
    </r>
    <r>
      <rPr>
        <sz val="10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</si>
  <si>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</si>
  <si>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</si>
  <si>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</si>
  <si>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</si>
  <si>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</si>
  <si>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</si>
  <si>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</si>
  <si>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</si>
  <si>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</si>
  <si>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УДП10</t>
  </si>
  <si>
    <t>УДП11</t>
  </si>
  <si>
    <t>УДП12</t>
  </si>
  <si>
    <t>УДП13</t>
  </si>
  <si>
    <t>УДП14</t>
  </si>
  <si>
    <t>УДП15</t>
  </si>
  <si>
    <t>УДП16</t>
  </si>
  <si>
    <t>УДП17</t>
  </si>
  <si>
    <t>УДП18</t>
  </si>
  <si>
    <t>УДП19</t>
  </si>
  <si>
    <t>УДП20</t>
  </si>
  <si>
    <t>УДП21</t>
  </si>
  <si>
    <t>УДП22</t>
  </si>
  <si>
    <t>УДП23</t>
  </si>
  <si>
    <t>УДП24</t>
  </si>
  <si>
    <t>УДП25</t>
  </si>
  <si>
    <t>УДП26</t>
  </si>
  <si>
    <t>УДП27</t>
  </si>
  <si>
    <t>УДП28</t>
  </si>
  <si>
    <t>УДП29</t>
  </si>
  <si>
    <t>УДП30</t>
  </si>
  <si>
    <t>УДП31</t>
  </si>
  <si>
    <t>УДП32</t>
  </si>
  <si>
    <t>УДП33</t>
  </si>
  <si>
    <t>УДП34</t>
  </si>
  <si>
    <t>УДП35</t>
  </si>
  <si>
    <t>УДП36</t>
  </si>
  <si>
    <t>УДП37</t>
  </si>
  <si>
    <t>УДП38</t>
  </si>
  <si>
    <t>УДП39</t>
  </si>
  <si>
    <t>УДП40</t>
  </si>
  <si>
    <t>УДП41</t>
  </si>
  <si>
    <t>УДП42</t>
  </si>
  <si>
    <t>УДП43</t>
  </si>
  <si>
    <t>УДП44</t>
  </si>
  <si>
    <t>УДП45</t>
  </si>
  <si>
    <t>УДП46</t>
  </si>
  <si>
    <t>УДП47</t>
  </si>
  <si>
    <t>УДП48</t>
  </si>
  <si>
    <t>УДП49</t>
  </si>
  <si>
    <t>2. Оценка выполнения мероприятий  муниципальной программы  (ОВМ = (УДП1 + УДП2 +…+УДПn)/n)</t>
  </si>
  <si>
    <t>ОВМ</t>
  </si>
  <si>
    <t>3. Оценка экономической эффективности реализации муниципальной программы (ОЭЭ = ОВМ / УИЗС)х 100</t>
  </si>
  <si>
    <t>ОЭЭ</t>
  </si>
  <si>
    <t>высокий уровень экономической эффективности муниципальной программы</t>
  </si>
  <si>
    <t>УИЗС</t>
  </si>
  <si>
    <t>высокий уровень выполнения мероприятий</t>
  </si>
  <si>
    <t>4. Итоговая расчетная оценка эффективности реализации муниципальной программы  (ИРОЭ = (ОВЦП+ОВМ+ОЭЭ) /3)</t>
  </si>
  <si>
    <t>ИРОЭ</t>
  </si>
  <si>
    <t>высокий уровень эффективности муниципальной программы</t>
  </si>
  <si>
    <t>Неисполнение плана обусловлено  наступлением  срока оплаты расходов по заработной плате, начислениям на выплаты по оплате труда в следующем отчетном периоде.</t>
  </si>
  <si>
    <t>Перевыполнение плана связано с проведением дополнительных  мероприятий, направленных на повышение финансовой грамотности; модернизацией разделов "Финансовая грамотность", "Открытый бюджет" на официальном интернет-портале Администрации города и портале "Бюджет для граждан".</t>
  </si>
  <si>
    <t>руб.</t>
  </si>
  <si>
    <r>
      <t>Уровень использования запланированного объема средств, предусмотренных на реализацию муниципальной программы (УИЗС* =Ф</t>
    </r>
    <r>
      <rPr>
        <b/>
        <i/>
        <sz val="10"/>
        <rFont val="Times New Roman"/>
        <family val="1"/>
        <charset val="204"/>
      </rPr>
      <t>зн</t>
    </r>
    <r>
      <rPr>
        <b/>
        <i/>
        <sz val="11"/>
        <rFont val="Times New Roman"/>
        <family val="1"/>
        <charset val="204"/>
      </rPr>
      <t xml:space="preserve"> / П</t>
    </r>
    <r>
      <rPr>
        <b/>
        <i/>
        <sz val="10"/>
        <rFont val="Times New Roman"/>
        <family val="1"/>
        <charset val="204"/>
      </rPr>
      <t>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
* за исключением средств в резервном фонде и иным образом зарезервированных  (нераспределенных) средств</t>
    </r>
  </si>
  <si>
    <t>Всего, в том числе  за счет средств местного бюджета</t>
  </si>
  <si>
    <t>Утвержденный план на 01.01.2018 года</t>
  </si>
  <si>
    <t>Утвержденный план на 2017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</si>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</sst>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2"/>
      <charset val="204"/>
    </font>
    <font>
      <b/>
      <sz val="1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top"/>
    </xf>
  </cellStyleXfs>
  <cellXfs count="19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center" vertical="top"/>
    </xf>
    <xf numFmtId="0" fontId="3" fillId="0" borderId="3" xfId="0" applyFont="1" applyFill="1" applyBorder="1" applyAlignment="1">
      <alignment horizontal="justify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horizontal="justify" vertical="center" wrapText="1"/>
    </xf>
    <xf numFmtId="0" fontId="3" fillId="0" borderId="13" xfId="0" applyFont="1" applyFill="1" applyBorder="1" applyAlignment="1">
      <alignment horizontal="justify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justify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7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center" vertical="top"/>
    </xf>
    <xf numFmtId="0" fontId="3" fillId="0" borderId="1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wrapText="1"/>
    </xf>
    <xf numFmtId="0" fontId="3" fillId="0" borderId="11" xfId="0" applyFont="1" applyFill="1" applyBorder="1" applyAlignment="1">
      <alignment horizontal="justify" vertical="center" wrapText="1"/>
    </xf>
    <xf numFmtId="10" fontId="3" fillId="0" borderId="4" xfId="2" applyNumberFormat="1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10" fontId="3" fillId="0" borderId="3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9" fontId="3" fillId="0" borderId="3" xfId="0" applyNumberFormat="1" applyFont="1" applyFill="1" applyBorder="1" applyAlignment="1">
      <alignment horizontal="center" vertical="center"/>
    </xf>
    <xf numFmtId="0" fontId="12" fillId="2" borderId="3" xfId="2" applyFont="1" applyFill="1" applyBorder="1" applyAlignment="1">
      <alignment horizontal="center" vertical="center" wrapText="1"/>
    </xf>
    <xf numFmtId="10" fontId="12" fillId="2" borderId="4" xfId="2" applyNumberFormat="1" applyFont="1" applyFill="1" applyBorder="1" applyAlignment="1">
      <alignment horizontal="center" vertical="center" wrapText="1"/>
    </xf>
    <xf numFmtId="4" fontId="12" fillId="2" borderId="4" xfId="2" applyNumberFormat="1" applyFont="1" applyFill="1" applyBorder="1" applyAlignment="1">
      <alignment horizontal="center" vertical="center" wrapText="1"/>
    </xf>
    <xf numFmtId="10" fontId="12" fillId="2" borderId="4" xfId="1" applyNumberFormat="1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vertical="center" wrapText="1"/>
    </xf>
    <xf numFmtId="0" fontId="12" fillId="2" borderId="0" xfId="2" applyFont="1" applyFill="1" applyBorder="1" applyAlignment="1">
      <alignment vertical="center"/>
    </xf>
    <xf numFmtId="0" fontId="12" fillId="2" borderId="0" xfId="2" applyFont="1" applyFill="1" applyAlignment="1">
      <alignment vertical="center"/>
    </xf>
    <xf numFmtId="0" fontId="3" fillId="2" borderId="3" xfId="2" applyFont="1" applyFill="1" applyBorder="1" applyAlignment="1">
      <alignment horizontal="center" vertical="center" wrapText="1"/>
    </xf>
    <xf numFmtId="10" fontId="12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/>
    </xf>
    <xf numFmtId="10" fontId="3" fillId="2" borderId="3" xfId="2" applyNumberFormat="1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left" vertical="center"/>
    </xf>
    <xf numFmtId="0" fontId="12" fillId="2" borderId="10" xfId="2" applyFont="1" applyFill="1" applyBorder="1" applyAlignment="1">
      <alignment horizontal="left" vertical="center"/>
    </xf>
    <xf numFmtId="4" fontId="14" fillId="2" borderId="3" xfId="0" applyNumberFormat="1" applyFont="1" applyFill="1" applyBorder="1" applyAlignment="1">
      <alignment horizontal="center" vertical="center" wrapText="1"/>
    </xf>
    <xf numFmtId="10" fontId="14" fillId="2" borderId="3" xfId="0" applyNumberFormat="1" applyFont="1" applyFill="1" applyBorder="1" applyAlignment="1">
      <alignment horizontal="center" vertical="center" wrapText="1"/>
    </xf>
    <xf numFmtId="0" fontId="12" fillId="2" borderId="0" xfId="2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top" wrapText="1"/>
    </xf>
    <xf numFmtId="2" fontId="3" fillId="2" borderId="3" xfId="2" applyNumberFormat="1" applyFont="1" applyFill="1" applyBorder="1" applyAlignment="1">
      <alignment horizontal="center" vertical="center" wrapText="1"/>
    </xf>
    <xf numFmtId="2" fontId="12" fillId="2" borderId="3" xfId="2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14" fillId="2" borderId="3" xfId="2" applyFont="1" applyFill="1" applyBorder="1" applyAlignment="1">
      <alignment horizontal="center" vertical="top" wrapText="1"/>
    </xf>
    <xf numFmtId="10" fontId="12" fillId="0" borderId="3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2" fillId="2" borderId="10" xfId="2" applyFont="1" applyFill="1" applyBorder="1" applyAlignment="1">
      <alignment vertical="center"/>
    </xf>
    <xf numFmtId="0" fontId="2" fillId="0" borderId="0" xfId="0" applyFont="1" applyFill="1" applyAlignment="1"/>
    <xf numFmtId="0" fontId="4" fillId="0" borderId="3" xfId="0" applyFont="1" applyFill="1" applyBorder="1" applyAlignment="1">
      <alignment vertical="top" wrapText="1"/>
    </xf>
    <xf numFmtId="0" fontId="16" fillId="0" borderId="0" xfId="0" applyFont="1" applyFill="1" applyAlignment="1">
      <alignment horizontal="justify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justify" vertical="top" wrapText="1"/>
    </xf>
    <xf numFmtId="165" fontId="16" fillId="0" borderId="0" xfId="0" applyNumberFormat="1" applyFont="1" applyFill="1" applyAlignment="1">
      <alignment wrapText="1"/>
    </xf>
    <xf numFmtId="9" fontId="16" fillId="0" borderId="0" xfId="0" applyNumberFormat="1" applyFont="1" applyFill="1" applyAlignment="1">
      <alignment horizontal="justify" wrapText="1"/>
    </xf>
    <xf numFmtId="9" fontId="16" fillId="0" borderId="0" xfId="0" applyNumberFormat="1" applyFont="1" applyFill="1" applyAlignment="1">
      <alignment wrapText="1"/>
    </xf>
    <xf numFmtId="9" fontId="16" fillId="0" borderId="0" xfId="0" applyNumberFormat="1" applyFont="1" applyFill="1" applyAlignment="1">
      <alignment horizontal="center" vertical="center" wrapText="1"/>
    </xf>
    <xf numFmtId="10" fontId="16" fillId="0" borderId="0" xfId="0" applyNumberFormat="1" applyFont="1" applyFill="1" applyAlignment="1">
      <alignment horizontal="center" vertical="center" wrapText="1"/>
    </xf>
    <xf numFmtId="4" fontId="16" fillId="0" borderId="0" xfId="0" applyNumberFormat="1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justify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10" fontId="4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16" fillId="0" borderId="0" xfId="0" applyNumberFormat="1" applyFont="1" applyFill="1" applyAlignment="1">
      <alignment horizontal="right" wrapText="1"/>
    </xf>
    <xf numFmtId="165" fontId="16" fillId="0" borderId="0" xfId="0" applyNumberFormat="1" applyFont="1" applyFill="1" applyAlignment="1">
      <alignment horizontal="center" wrapText="1"/>
    </xf>
    <xf numFmtId="10" fontId="3" fillId="0" borderId="4" xfId="0" applyNumberFormat="1" applyFont="1" applyFill="1" applyBorder="1" applyAlignment="1">
      <alignment horizontal="center" vertical="top" wrapText="1"/>
    </xf>
    <xf numFmtId="10" fontId="3" fillId="0" borderId="6" xfId="0" applyNumberFormat="1" applyFont="1" applyFill="1" applyBorder="1" applyAlignment="1">
      <alignment horizontal="center" vertical="top" wrapText="1"/>
    </xf>
    <xf numFmtId="10" fontId="3" fillId="0" borderId="8" xfId="0" applyNumberFormat="1" applyFont="1" applyFill="1" applyBorder="1" applyAlignment="1">
      <alignment horizontal="center" vertical="top" wrapText="1"/>
    </xf>
    <xf numFmtId="0" fontId="12" fillId="2" borderId="1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0" fontId="16" fillId="0" borderId="0" xfId="0" applyNumberFormat="1" applyFont="1" applyFill="1" applyAlignment="1">
      <alignment horizontal="center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horizontal="center" vertical="top" wrapText="1"/>
    </xf>
    <xf numFmtId="0" fontId="12" fillId="2" borderId="10" xfId="2" applyFont="1" applyFill="1" applyBorder="1" applyAlignment="1">
      <alignment horizontal="center" vertical="center"/>
    </xf>
    <xf numFmtId="10" fontId="12" fillId="2" borderId="10" xfId="2" applyNumberFormat="1" applyFont="1" applyFill="1" applyBorder="1" applyAlignment="1">
      <alignment horizontal="center" vertical="center"/>
    </xf>
    <xf numFmtId="10" fontId="2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top"/>
    </xf>
    <xf numFmtId="9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9" fontId="3" fillId="0" borderId="8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top" wrapText="1"/>
    </xf>
    <xf numFmtId="0" fontId="17" fillId="0" borderId="0" xfId="2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0" fontId="6" fillId="0" borderId="4" xfId="2" applyNumberFormat="1" applyFont="1" applyFill="1" applyBorder="1" applyAlignment="1">
      <alignment horizontal="center" vertical="center" wrapText="1"/>
    </xf>
    <xf numFmtId="10" fontId="6" fillId="0" borderId="8" xfId="2" applyNumberFormat="1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left" vertical="center" wrapText="1"/>
    </xf>
    <xf numFmtId="0" fontId="12" fillId="2" borderId="10" xfId="2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top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10" fontId="3" fillId="0" borderId="8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0" fontId="4" fillId="0" borderId="4" xfId="0" applyNumberFormat="1" applyFont="1" applyFill="1" applyBorder="1" applyAlignment="1">
      <alignment horizontal="center" vertical="center" wrapText="1"/>
    </xf>
    <xf numFmtId="10" fontId="4" fillId="0" borderId="8" xfId="0" applyNumberFormat="1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left" vertical="top" wrapText="1"/>
    </xf>
    <xf numFmtId="0" fontId="12" fillId="0" borderId="10" xfId="2" applyFont="1" applyFill="1" applyBorder="1" applyAlignment="1">
      <alignment horizontal="left" vertical="top" wrapText="1"/>
    </xf>
    <xf numFmtId="0" fontId="12" fillId="0" borderId="11" xfId="2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2" fillId="2" borderId="11" xfId="2" applyFont="1" applyFill="1" applyBorder="1" applyAlignment="1">
      <alignment horizontal="left" vertical="center" wrapText="1"/>
    </xf>
    <xf numFmtId="0" fontId="12" fillId="2" borderId="9" xfId="2" applyFont="1" applyFill="1" applyBorder="1" applyAlignment="1">
      <alignment horizontal="left" vertical="top" wrapText="1"/>
    </xf>
    <xf numFmtId="0" fontId="12" fillId="2" borderId="10" xfId="2" applyFont="1" applyFill="1" applyBorder="1" applyAlignment="1">
      <alignment horizontal="left" vertical="top" wrapText="1"/>
    </xf>
    <xf numFmtId="0" fontId="12" fillId="2" borderId="11" xfId="2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tabSelected="1" view="pageBreakPreview" zoomScale="50" zoomScaleNormal="80" zoomScaleSheetLayoutView="50" workbookViewId="0">
      <selection activeCell="T1" sqref="T1"/>
    </sheetView>
  </sheetViews>
  <sheetFormatPr defaultColWidth="9.140625" defaultRowHeight="15" x14ac:dyDescent="0.25"/>
  <cols>
    <col min="1" max="1" width="24.140625" style="1" customWidth="1"/>
    <col min="2" max="2" width="16.85546875" style="87" customWidth="1"/>
    <col min="3" max="3" width="19" style="1" customWidth="1"/>
    <col min="4" max="4" width="18.85546875" style="112" customWidth="1"/>
    <col min="5" max="6" width="18.7109375" style="112" customWidth="1"/>
    <col min="7" max="7" width="10.5703125" style="119" customWidth="1"/>
    <col min="8" max="8" width="15.28515625" style="112" customWidth="1"/>
    <col min="9" max="9" width="10.28515625" style="112" customWidth="1"/>
    <col min="10" max="10" width="40.140625" style="2" customWidth="1"/>
    <col min="11" max="11" width="40.5703125" style="2" customWidth="1"/>
    <col min="12" max="12" width="14.85546875" style="3" customWidth="1"/>
    <col min="13" max="13" width="12.7109375" style="3" customWidth="1"/>
    <col min="14" max="14" width="12.140625" style="3" customWidth="1"/>
    <col min="15" max="15" width="9.85546875" style="3" customWidth="1"/>
    <col min="16" max="16" width="9.42578125" style="3" customWidth="1"/>
    <col min="17" max="17" width="12" style="3" customWidth="1"/>
    <col min="18" max="19" width="8.140625" style="3" customWidth="1"/>
    <col min="20" max="20" width="28.85546875" style="1" customWidth="1"/>
    <col min="21" max="26" width="9.140625" style="1"/>
    <col min="27" max="27" width="38" style="2" customWidth="1"/>
    <col min="28" max="28" width="8.28515625" style="3" customWidth="1"/>
    <col min="29" max="16384" width="9.140625" style="1"/>
  </cols>
  <sheetData>
    <row r="1" spans="1:28" s="34" customFormat="1" ht="24" customHeight="1" x14ac:dyDescent="0.25">
      <c r="A1" s="89"/>
      <c r="B1" s="90"/>
      <c r="C1" s="91"/>
      <c r="D1" s="107"/>
      <c r="E1" s="107"/>
      <c r="F1" s="107"/>
      <c r="G1" s="113"/>
      <c r="H1" s="107"/>
      <c r="I1" s="107"/>
      <c r="J1" s="92"/>
      <c r="K1" s="93"/>
      <c r="L1" s="94"/>
      <c r="M1" s="94"/>
      <c r="N1" s="94"/>
      <c r="O1" s="95"/>
      <c r="P1" s="96"/>
      <c r="Q1" s="97"/>
      <c r="R1" s="95"/>
      <c r="S1" s="96"/>
      <c r="T1" s="106" t="s">
        <v>182</v>
      </c>
    </row>
    <row r="2" spans="1:28" s="120" customFormat="1" ht="24" customHeight="1" x14ac:dyDescent="0.2">
      <c r="A2" s="128" t="s">
        <v>97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8" s="121" customFormat="1" ht="24" customHeight="1" x14ac:dyDescent="0.25">
      <c r="A3" s="134" t="s">
        <v>98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AA3" s="122"/>
      <c r="AB3" s="123"/>
    </row>
    <row r="4" spans="1:28" s="28" customFormat="1" ht="18" customHeight="1" x14ac:dyDescent="0.2">
      <c r="A4" s="135" t="s">
        <v>0</v>
      </c>
      <c r="B4" s="138" t="s">
        <v>1</v>
      </c>
      <c r="C4" s="129" t="s">
        <v>2</v>
      </c>
      <c r="D4" s="129" t="s">
        <v>3</v>
      </c>
      <c r="E4" s="129"/>
      <c r="F4" s="129"/>
      <c r="G4" s="129"/>
      <c r="H4" s="129"/>
      <c r="I4" s="129"/>
      <c r="J4" s="129" t="s">
        <v>93</v>
      </c>
      <c r="K4" s="129" t="s">
        <v>4</v>
      </c>
      <c r="L4" s="129" t="s">
        <v>5</v>
      </c>
      <c r="M4" s="129"/>
      <c r="N4" s="129"/>
      <c r="O4" s="129"/>
      <c r="P4" s="129"/>
      <c r="Q4" s="129"/>
      <c r="R4" s="129"/>
      <c r="S4" s="129"/>
      <c r="T4" s="141" t="s">
        <v>101</v>
      </c>
      <c r="AA4" s="31"/>
      <c r="AB4" s="32"/>
    </row>
    <row r="5" spans="1:28" s="28" customFormat="1" ht="18" customHeight="1" x14ac:dyDescent="0.2">
      <c r="A5" s="136"/>
      <c r="B5" s="139"/>
      <c r="C5" s="129"/>
      <c r="D5" s="129" t="s">
        <v>180</v>
      </c>
      <c r="E5" s="129" t="s">
        <v>6</v>
      </c>
      <c r="F5" s="129" t="s">
        <v>7</v>
      </c>
      <c r="G5" s="130" t="s">
        <v>100</v>
      </c>
      <c r="H5" s="129" t="s">
        <v>8</v>
      </c>
      <c r="I5" s="129"/>
      <c r="J5" s="129"/>
      <c r="K5" s="129"/>
      <c r="L5" s="129" t="s">
        <v>181</v>
      </c>
      <c r="M5" s="129" t="s">
        <v>60</v>
      </c>
      <c r="N5" s="129" t="s">
        <v>7</v>
      </c>
      <c r="O5" s="129" t="s">
        <v>99</v>
      </c>
      <c r="P5" s="130" t="s">
        <v>100</v>
      </c>
      <c r="Q5" s="129" t="s">
        <v>106</v>
      </c>
      <c r="R5" s="129" t="s">
        <v>8</v>
      </c>
      <c r="S5" s="129"/>
      <c r="T5" s="142"/>
      <c r="AA5" s="31"/>
      <c r="AB5" s="32"/>
    </row>
    <row r="6" spans="1:28" s="28" customFormat="1" ht="33" customHeight="1" x14ac:dyDescent="0.2">
      <c r="A6" s="137"/>
      <c r="B6" s="140"/>
      <c r="C6" s="129"/>
      <c r="D6" s="129"/>
      <c r="E6" s="129"/>
      <c r="F6" s="129"/>
      <c r="G6" s="131"/>
      <c r="H6" s="98" t="s">
        <v>177</v>
      </c>
      <c r="I6" s="98" t="s">
        <v>9</v>
      </c>
      <c r="J6" s="129"/>
      <c r="K6" s="129"/>
      <c r="L6" s="129"/>
      <c r="M6" s="129"/>
      <c r="N6" s="129"/>
      <c r="O6" s="129"/>
      <c r="P6" s="131"/>
      <c r="Q6" s="129"/>
      <c r="R6" s="29" t="s">
        <v>10</v>
      </c>
      <c r="S6" s="29" t="s">
        <v>9</v>
      </c>
      <c r="T6" s="143"/>
      <c r="AA6" s="31"/>
      <c r="AB6" s="32"/>
    </row>
    <row r="7" spans="1:28" s="6" customFormat="1" ht="21" customHeight="1" x14ac:dyDescent="0.25">
      <c r="A7" s="147" t="s">
        <v>11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9"/>
    </row>
    <row r="8" spans="1:28" s="6" customFormat="1" ht="139.5" customHeight="1" x14ac:dyDescent="0.25">
      <c r="A8" s="150" t="s">
        <v>12</v>
      </c>
      <c r="B8" s="151"/>
      <c r="C8" s="151"/>
      <c r="D8" s="151"/>
      <c r="E8" s="151"/>
      <c r="F8" s="151"/>
      <c r="G8" s="151"/>
      <c r="H8" s="151"/>
      <c r="I8" s="151"/>
      <c r="J8" s="152"/>
      <c r="K8" s="4" t="s">
        <v>13</v>
      </c>
      <c r="L8" s="26">
        <v>100</v>
      </c>
      <c r="M8" s="26">
        <v>100</v>
      </c>
      <c r="N8" s="26">
        <v>100</v>
      </c>
      <c r="O8" s="36" t="s">
        <v>105</v>
      </c>
      <c r="P8" s="37">
        <f>N8/M8</f>
        <v>1</v>
      </c>
      <c r="Q8" s="38">
        <f>P8*100</f>
        <v>100</v>
      </c>
      <c r="R8" s="26">
        <f>N8-L8</f>
        <v>0</v>
      </c>
      <c r="S8" s="5">
        <f>R8/L8</f>
        <v>0</v>
      </c>
      <c r="T8" s="4"/>
    </row>
    <row r="9" spans="1:28" s="6" customFormat="1" ht="99" customHeight="1" x14ac:dyDescent="0.25">
      <c r="A9" s="153"/>
      <c r="B9" s="154"/>
      <c r="C9" s="154"/>
      <c r="D9" s="154"/>
      <c r="E9" s="154"/>
      <c r="F9" s="154"/>
      <c r="G9" s="154"/>
      <c r="H9" s="154"/>
      <c r="I9" s="154"/>
      <c r="J9" s="155"/>
      <c r="K9" s="27" t="s">
        <v>14</v>
      </c>
      <c r="L9" s="23">
        <v>100</v>
      </c>
      <c r="M9" s="23">
        <v>100</v>
      </c>
      <c r="N9" s="23">
        <v>100</v>
      </c>
      <c r="O9" s="36" t="s">
        <v>107</v>
      </c>
      <c r="P9" s="37">
        <f t="shared" ref="P9:P14" si="0">N9/M9</f>
        <v>1</v>
      </c>
      <c r="Q9" s="38">
        <f t="shared" ref="Q9:Q17" si="1">P9*100</f>
        <v>100</v>
      </c>
      <c r="R9" s="26">
        <f>N9-L9</f>
        <v>0</v>
      </c>
      <c r="S9" s="5">
        <f>R9/L9</f>
        <v>0</v>
      </c>
      <c r="T9" s="4"/>
    </row>
    <row r="10" spans="1:28" s="6" customFormat="1" ht="85.5" customHeight="1" x14ac:dyDescent="0.25">
      <c r="A10" s="153"/>
      <c r="B10" s="154"/>
      <c r="C10" s="154"/>
      <c r="D10" s="154"/>
      <c r="E10" s="154"/>
      <c r="F10" s="154"/>
      <c r="G10" s="154"/>
      <c r="H10" s="154"/>
      <c r="I10" s="154"/>
      <c r="J10" s="155"/>
      <c r="K10" s="4" t="s">
        <v>15</v>
      </c>
      <c r="L10" s="26">
        <v>100</v>
      </c>
      <c r="M10" s="26">
        <v>100</v>
      </c>
      <c r="N10" s="26">
        <v>100</v>
      </c>
      <c r="O10" s="36" t="s">
        <v>108</v>
      </c>
      <c r="P10" s="37">
        <f t="shared" si="0"/>
        <v>1</v>
      </c>
      <c r="Q10" s="38">
        <f t="shared" si="1"/>
        <v>100</v>
      </c>
      <c r="R10" s="26">
        <f>N10-L10</f>
        <v>0</v>
      </c>
      <c r="S10" s="5">
        <f>R10/L10</f>
        <v>0</v>
      </c>
      <c r="T10" s="4"/>
    </row>
    <row r="11" spans="1:28" s="6" customFormat="1" ht="85.5" customHeight="1" x14ac:dyDescent="0.25">
      <c r="A11" s="153"/>
      <c r="B11" s="154"/>
      <c r="C11" s="154"/>
      <c r="D11" s="154"/>
      <c r="E11" s="154"/>
      <c r="F11" s="154"/>
      <c r="G11" s="154"/>
      <c r="H11" s="154"/>
      <c r="I11" s="154"/>
      <c r="J11" s="155"/>
      <c r="K11" s="4" t="s">
        <v>61</v>
      </c>
      <c r="L11" s="26" t="s">
        <v>16</v>
      </c>
      <c r="M11" s="26" t="s">
        <v>16</v>
      </c>
      <c r="N11" s="26" t="s">
        <v>16</v>
      </c>
      <c r="O11" s="36" t="s">
        <v>109</v>
      </c>
      <c r="P11" s="37">
        <v>1</v>
      </c>
      <c r="Q11" s="38">
        <f t="shared" si="1"/>
        <v>100</v>
      </c>
      <c r="R11" s="26">
        <v>0</v>
      </c>
      <c r="S11" s="5">
        <v>0</v>
      </c>
      <c r="T11" s="4"/>
    </row>
    <row r="12" spans="1:28" s="6" customFormat="1" ht="99" customHeight="1" x14ac:dyDescent="0.25">
      <c r="A12" s="153"/>
      <c r="B12" s="154"/>
      <c r="C12" s="154"/>
      <c r="D12" s="154"/>
      <c r="E12" s="154"/>
      <c r="F12" s="154"/>
      <c r="G12" s="154"/>
      <c r="H12" s="154"/>
      <c r="I12" s="154"/>
      <c r="J12" s="155"/>
      <c r="K12" s="4" t="s">
        <v>17</v>
      </c>
      <c r="L12" s="26">
        <v>100</v>
      </c>
      <c r="M12" s="26">
        <v>100</v>
      </c>
      <c r="N12" s="26">
        <v>100</v>
      </c>
      <c r="O12" s="36" t="s">
        <v>110</v>
      </c>
      <c r="P12" s="37">
        <f t="shared" si="0"/>
        <v>1</v>
      </c>
      <c r="Q12" s="38">
        <f t="shared" si="1"/>
        <v>100</v>
      </c>
      <c r="R12" s="26">
        <f>N12-L12</f>
        <v>0</v>
      </c>
      <c r="S12" s="5">
        <f>R12/L12</f>
        <v>0</v>
      </c>
      <c r="T12" s="4"/>
    </row>
    <row r="13" spans="1:28" s="6" customFormat="1" ht="64.5" customHeight="1" x14ac:dyDescent="0.25">
      <c r="A13" s="153"/>
      <c r="B13" s="154"/>
      <c r="C13" s="154"/>
      <c r="D13" s="154"/>
      <c r="E13" s="154"/>
      <c r="F13" s="154"/>
      <c r="G13" s="154"/>
      <c r="H13" s="154"/>
      <c r="I13" s="154"/>
      <c r="J13" s="155"/>
      <c r="K13" s="4" t="s">
        <v>18</v>
      </c>
      <c r="L13" s="26" t="s">
        <v>16</v>
      </c>
      <c r="M13" s="26" t="s">
        <v>16</v>
      </c>
      <c r="N13" s="26" t="s">
        <v>16</v>
      </c>
      <c r="O13" s="36" t="s">
        <v>111</v>
      </c>
      <c r="P13" s="37">
        <v>1</v>
      </c>
      <c r="Q13" s="38">
        <f t="shared" si="1"/>
        <v>100</v>
      </c>
      <c r="R13" s="26">
        <v>0</v>
      </c>
      <c r="S13" s="5">
        <v>0</v>
      </c>
      <c r="T13" s="4"/>
    </row>
    <row r="14" spans="1:28" s="6" customFormat="1" ht="69" customHeight="1" x14ac:dyDescent="0.25">
      <c r="A14" s="153"/>
      <c r="B14" s="154"/>
      <c r="C14" s="154"/>
      <c r="D14" s="154"/>
      <c r="E14" s="154"/>
      <c r="F14" s="154"/>
      <c r="G14" s="154"/>
      <c r="H14" s="154"/>
      <c r="I14" s="154"/>
      <c r="J14" s="155"/>
      <c r="K14" s="4" t="s">
        <v>19</v>
      </c>
      <c r="L14" s="26">
        <v>100</v>
      </c>
      <c r="M14" s="26">
        <v>100</v>
      </c>
      <c r="N14" s="26">
        <v>100</v>
      </c>
      <c r="O14" s="36" t="s">
        <v>112</v>
      </c>
      <c r="P14" s="37">
        <f t="shared" si="0"/>
        <v>1</v>
      </c>
      <c r="Q14" s="38">
        <f t="shared" si="1"/>
        <v>100</v>
      </c>
      <c r="R14" s="26">
        <f>N14-L14</f>
        <v>0</v>
      </c>
      <c r="S14" s="5">
        <f>R14/L14</f>
        <v>0</v>
      </c>
      <c r="T14" s="4"/>
    </row>
    <row r="15" spans="1:28" s="6" customFormat="1" ht="67.5" customHeight="1" x14ac:dyDescent="0.25">
      <c r="A15" s="153"/>
      <c r="B15" s="154"/>
      <c r="C15" s="154"/>
      <c r="D15" s="154"/>
      <c r="E15" s="154"/>
      <c r="F15" s="154"/>
      <c r="G15" s="154"/>
      <c r="H15" s="154"/>
      <c r="I15" s="154"/>
      <c r="J15" s="155"/>
      <c r="K15" s="4" t="s">
        <v>20</v>
      </c>
      <c r="L15" s="26" t="s">
        <v>16</v>
      </c>
      <c r="M15" s="26" t="s">
        <v>16</v>
      </c>
      <c r="N15" s="26" t="s">
        <v>16</v>
      </c>
      <c r="O15" s="36" t="s">
        <v>113</v>
      </c>
      <c r="P15" s="37">
        <v>1</v>
      </c>
      <c r="Q15" s="38">
        <f t="shared" si="1"/>
        <v>100</v>
      </c>
      <c r="R15" s="26">
        <v>0</v>
      </c>
      <c r="S15" s="5">
        <v>0</v>
      </c>
      <c r="T15" s="4"/>
    </row>
    <row r="16" spans="1:28" s="6" customFormat="1" ht="114" customHeight="1" x14ac:dyDescent="0.25">
      <c r="A16" s="153"/>
      <c r="B16" s="154"/>
      <c r="C16" s="154"/>
      <c r="D16" s="154"/>
      <c r="E16" s="154"/>
      <c r="F16" s="154"/>
      <c r="G16" s="154"/>
      <c r="H16" s="154"/>
      <c r="I16" s="154"/>
      <c r="J16" s="155"/>
      <c r="K16" s="4" t="s">
        <v>67</v>
      </c>
      <c r="L16" s="26" t="s">
        <v>16</v>
      </c>
      <c r="M16" s="26" t="s">
        <v>16</v>
      </c>
      <c r="N16" s="26" t="s">
        <v>16</v>
      </c>
      <c r="O16" s="36" t="s">
        <v>114</v>
      </c>
      <c r="P16" s="37">
        <v>1</v>
      </c>
      <c r="Q16" s="38">
        <f t="shared" si="1"/>
        <v>100</v>
      </c>
      <c r="R16" s="26">
        <v>0</v>
      </c>
      <c r="S16" s="5">
        <v>0</v>
      </c>
      <c r="T16" s="4"/>
    </row>
    <row r="17" spans="1:34" s="6" customFormat="1" ht="76.5" customHeight="1" x14ac:dyDescent="0.25">
      <c r="A17" s="156"/>
      <c r="B17" s="157"/>
      <c r="C17" s="157"/>
      <c r="D17" s="157"/>
      <c r="E17" s="157"/>
      <c r="F17" s="157"/>
      <c r="G17" s="157"/>
      <c r="H17" s="157"/>
      <c r="I17" s="157"/>
      <c r="J17" s="158"/>
      <c r="K17" s="4" t="s">
        <v>21</v>
      </c>
      <c r="L17" s="26" t="s">
        <v>16</v>
      </c>
      <c r="M17" s="26" t="s">
        <v>16</v>
      </c>
      <c r="N17" s="26" t="s">
        <v>16</v>
      </c>
      <c r="O17" s="36" t="s">
        <v>115</v>
      </c>
      <c r="P17" s="37">
        <v>1</v>
      </c>
      <c r="Q17" s="38">
        <f t="shared" si="1"/>
        <v>100</v>
      </c>
      <c r="R17" s="26">
        <v>0</v>
      </c>
      <c r="S17" s="5">
        <v>0</v>
      </c>
      <c r="T17" s="4"/>
    </row>
    <row r="18" spans="1:34" s="54" customFormat="1" ht="46.5" customHeight="1" x14ac:dyDescent="0.25">
      <c r="A18" s="132" t="s">
        <v>102</v>
      </c>
      <c r="B18" s="133"/>
      <c r="C18" s="133"/>
      <c r="D18" s="133"/>
      <c r="E18" s="133"/>
      <c r="F18" s="133"/>
      <c r="G18" s="133"/>
      <c r="H18" s="133"/>
      <c r="I18" s="133"/>
      <c r="J18" s="47" t="s">
        <v>49</v>
      </c>
      <c r="K18" s="47" t="s">
        <v>49</v>
      </c>
      <c r="L18" s="47" t="s">
        <v>49</v>
      </c>
      <c r="M18" s="47" t="s">
        <v>49</v>
      </c>
      <c r="N18" s="47" t="s">
        <v>49</v>
      </c>
      <c r="O18" s="48" t="s">
        <v>103</v>
      </c>
      <c r="P18" s="48" t="s">
        <v>49</v>
      </c>
      <c r="Q18" s="49">
        <f>SUM(Q8:Q17)/10</f>
        <v>100</v>
      </c>
      <c r="R18" s="48" t="s">
        <v>49</v>
      </c>
      <c r="S18" s="50" t="s">
        <v>49</v>
      </c>
      <c r="T18" s="48" t="s">
        <v>104</v>
      </c>
      <c r="U18" s="51"/>
      <c r="V18" s="52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34" s="6" customFormat="1" ht="19.5" customHeight="1" x14ac:dyDescent="0.25">
      <c r="A19" s="144" t="s">
        <v>22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6"/>
    </row>
    <row r="20" spans="1:34" s="6" customFormat="1" ht="122.25" customHeight="1" x14ac:dyDescent="0.25">
      <c r="A20" s="82" t="s">
        <v>92</v>
      </c>
      <c r="B20" s="82" t="s">
        <v>23</v>
      </c>
      <c r="C20" s="82" t="s">
        <v>179</v>
      </c>
      <c r="D20" s="114">
        <v>107192090.20999999</v>
      </c>
      <c r="E20" s="114">
        <v>107093090.20999999</v>
      </c>
      <c r="F20" s="114">
        <v>98665024.849999994</v>
      </c>
      <c r="G20" s="108">
        <v>0.92130150186652271</v>
      </c>
      <c r="H20" s="114">
        <v>-8428065.3599999994</v>
      </c>
      <c r="I20" s="108">
        <v>-7.869849813347729E-2</v>
      </c>
      <c r="J20" s="82" t="s">
        <v>175</v>
      </c>
      <c r="K20" s="8" t="s">
        <v>13</v>
      </c>
      <c r="L20" s="23">
        <v>100</v>
      </c>
      <c r="M20" s="23">
        <v>100</v>
      </c>
      <c r="N20" s="23">
        <v>100</v>
      </c>
      <c r="O20" s="39" t="s">
        <v>116</v>
      </c>
      <c r="P20" s="39">
        <f t="shared" ref="P20" si="2">N20/M20</f>
        <v>1</v>
      </c>
      <c r="Q20" s="40">
        <f>P20*100</f>
        <v>100</v>
      </c>
      <c r="R20" s="23">
        <f>M20-N20</f>
        <v>0</v>
      </c>
      <c r="S20" s="19">
        <f>R20/M20</f>
        <v>0</v>
      </c>
      <c r="T20" s="27"/>
    </row>
    <row r="21" spans="1:34" s="6" customFormat="1" ht="102.75" customHeight="1" x14ac:dyDescent="0.25">
      <c r="A21" s="100"/>
      <c r="B21" s="100"/>
      <c r="C21" s="100"/>
      <c r="D21" s="116"/>
      <c r="E21" s="116"/>
      <c r="F21" s="116"/>
      <c r="G21" s="110"/>
      <c r="H21" s="116"/>
      <c r="I21" s="110"/>
      <c r="J21" s="100"/>
      <c r="K21" s="11" t="s">
        <v>68</v>
      </c>
      <c r="L21" s="26">
        <v>100</v>
      </c>
      <c r="M21" s="26">
        <v>100</v>
      </c>
      <c r="N21" s="26">
        <v>100</v>
      </c>
      <c r="O21" s="46" t="s">
        <v>117</v>
      </c>
      <c r="P21" s="46">
        <f t="shared" ref="P21:P26" si="3">N21/M21</f>
        <v>1</v>
      </c>
      <c r="Q21" s="38">
        <f t="shared" ref="Q21:Q56" si="4">P21*100</f>
        <v>100</v>
      </c>
      <c r="R21" s="26">
        <f>M21-N21</f>
        <v>0</v>
      </c>
      <c r="S21" s="5">
        <f>R21/M21</f>
        <v>0</v>
      </c>
      <c r="T21" s="4"/>
    </row>
    <row r="22" spans="1:34" s="6" customFormat="1" ht="128.25" customHeight="1" x14ac:dyDescent="0.25">
      <c r="A22" s="80"/>
      <c r="B22" s="80"/>
      <c r="C22" s="80"/>
      <c r="D22" s="115"/>
      <c r="E22" s="115"/>
      <c r="F22" s="115"/>
      <c r="G22" s="109"/>
      <c r="H22" s="115"/>
      <c r="I22" s="109"/>
      <c r="J22" s="80"/>
      <c r="K22" s="9" t="s">
        <v>69</v>
      </c>
      <c r="L22" s="105" t="s">
        <v>16</v>
      </c>
      <c r="M22" s="105" t="s">
        <v>16</v>
      </c>
      <c r="N22" s="105" t="s">
        <v>16</v>
      </c>
      <c r="O22" s="124" t="s">
        <v>118</v>
      </c>
      <c r="P22" s="124">
        <v>1</v>
      </c>
      <c r="Q22" s="125">
        <f t="shared" si="4"/>
        <v>100</v>
      </c>
      <c r="R22" s="105">
        <v>0</v>
      </c>
      <c r="S22" s="126">
        <v>0</v>
      </c>
      <c r="T22" s="102"/>
    </row>
    <row r="23" spans="1:34" s="6" customFormat="1" ht="89.25" customHeight="1" x14ac:dyDescent="0.25">
      <c r="A23" s="80"/>
      <c r="B23" s="80"/>
      <c r="C23" s="80"/>
      <c r="D23" s="115"/>
      <c r="E23" s="115"/>
      <c r="F23" s="115"/>
      <c r="G23" s="109"/>
      <c r="H23" s="115"/>
      <c r="I23" s="109"/>
      <c r="J23" s="80"/>
      <c r="K23" s="7" t="s">
        <v>24</v>
      </c>
      <c r="L23" s="26" t="s">
        <v>16</v>
      </c>
      <c r="M23" s="26" t="s">
        <v>16</v>
      </c>
      <c r="N23" s="26" t="s">
        <v>16</v>
      </c>
      <c r="O23" s="39" t="s">
        <v>119</v>
      </c>
      <c r="P23" s="39">
        <v>1</v>
      </c>
      <c r="Q23" s="40">
        <f t="shared" si="4"/>
        <v>100</v>
      </c>
      <c r="R23" s="26">
        <v>0</v>
      </c>
      <c r="S23" s="5">
        <v>0</v>
      </c>
      <c r="T23" s="4"/>
    </row>
    <row r="24" spans="1:34" s="6" customFormat="1" ht="75.75" customHeight="1" x14ac:dyDescent="0.25">
      <c r="A24" s="80"/>
      <c r="B24" s="80"/>
      <c r="C24" s="80"/>
      <c r="D24" s="115"/>
      <c r="E24" s="115"/>
      <c r="F24" s="115"/>
      <c r="G24" s="109"/>
      <c r="H24" s="115"/>
      <c r="I24" s="109"/>
      <c r="J24" s="80"/>
      <c r="K24" s="7" t="s">
        <v>25</v>
      </c>
      <c r="L24" s="26" t="s">
        <v>16</v>
      </c>
      <c r="M24" s="26" t="s">
        <v>16</v>
      </c>
      <c r="N24" s="26" t="s">
        <v>16</v>
      </c>
      <c r="O24" s="39" t="s">
        <v>120</v>
      </c>
      <c r="P24" s="39">
        <v>1</v>
      </c>
      <c r="Q24" s="40">
        <f t="shared" si="4"/>
        <v>100</v>
      </c>
      <c r="R24" s="26">
        <v>0</v>
      </c>
      <c r="S24" s="5">
        <v>0</v>
      </c>
      <c r="T24" s="4"/>
    </row>
    <row r="25" spans="1:34" s="6" customFormat="1" ht="78.75" customHeight="1" x14ac:dyDescent="0.25">
      <c r="A25" s="80"/>
      <c r="B25" s="80"/>
      <c r="C25" s="80"/>
      <c r="D25" s="115"/>
      <c r="E25" s="115"/>
      <c r="F25" s="115"/>
      <c r="G25" s="109"/>
      <c r="H25" s="115"/>
      <c r="I25" s="109"/>
      <c r="J25" s="80"/>
      <c r="K25" s="7" t="s">
        <v>70</v>
      </c>
      <c r="L25" s="26" t="s">
        <v>80</v>
      </c>
      <c r="M25" s="26" t="s">
        <v>80</v>
      </c>
      <c r="N25" s="26">
        <v>108</v>
      </c>
      <c r="O25" s="39" t="s">
        <v>121</v>
      </c>
      <c r="P25" s="39">
        <v>1</v>
      </c>
      <c r="Q25" s="40">
        <f t="shared" si="4"/>
        <v>100</v>
      </c>
      <c r="R25" s="26">
        <v>0</v>
      </c>
      <c r="S25" s="5">
        <v>0</v>
      </c>
      <c r="T25" s="4"/>
    </row>
    <row r="26" spans="1:34" s="6" customFormat="1" ht="96.75" customHeight="1" x14ac:dyDescent="0.25">
      <c r="A26" s="80"/>
      <c r="B26" s="80"/>
      <c r="C26" s="80"/>
      <c r="D26" s="115"/>
      <c r="E26" s="115"/>
      <c r="F26" s="115"/>
      <c r="G26" s="109"/>
      <c r="H26" s="115"/>
      <c r="I26" s="109"/>
      <c r="J26" s="80"/>
      <c r="K26" s="7" t="s">
        <v>71</v>
      </c>
      <c r="L26" s="26">
        <v>100</v>
      </c>
      <c r="M26" s="26">
        <v>100</v>
      </c>
      <c r="N26" s="26">
        <v>100</v>
      </c>
      <c r="O26" s="39" t="s">
        <v>122</v>
      </c>
      <c r="P26" s="39">
        <f t="shared" si="3"/>
        <v>1</v>
      </c>
      <c r="Q26" s="40">
        <f t="shared" si="4"/>
        <v>100</v>
      </c>
      <c r="R26" s="26">
        <f t="shared" ref="R26:R49" si="5">M26-N26</f>
        <v>0</v>
      </c>
      <c r="S26" s="5">
        <f t="shared" ref="S26:S49" si="6">R26/M26</f>
        <v>0</v>
      </c>
      <c r="T26" s="4"/>
    </row>
    <row r="27" spans="1:34" s="6" customFormat="1" ht="99.75" customHeight="1" x14ac:dyDescent="0.25">
      <c r="A27" s="80"/>
      <c r="B27" s="80"/>
      <c r="C27" s="80"/>
      <c r="D27" s="115"/>
      <c r="E27" s="115"/>
      <c r="F27" s="115"/>
      <c r="G27" s="109"/>
      <c r="H27" s="115"/>
      <c r="I27" s="109"/>
      <c r="J27" s="80"/>
      <c r="K27" s="7" t="s">
        <v>62</v>
      </c>
      <c r="L27" s="26" t="s">
        <v>16</v>
      </c>
      <c r="M27" s="26" t="s">
        <v>16</v>
      </c>
      <c r="N27" s="26" t="s">
        <v>16</v>
      </c>
      <c r="O27" s="39" t="s">
        <v>123</v>
      </c>
      <c r="P27" s="39">
        <v>1</v>
      </c>
      <c r="Q27" s="40">
        <f>P27*100</f>
        <v>100</v>
      </c>
      <c r="R27" s="26">
        <v>0</v>
      </c>
      <c r="S27" s="5">
        <v>0</v>
      </c>
      <c r="T27" s="4"/>
    </row>
    <row r="28" spans="1:34" s="6" customFormat="1" ht="78.75" customHeight="1" x14ac:dyDescent="0.25">
      <c r="A28" s="80"/>
      <c r="B28" s="80"/>
      <c r="C28" s="80"/>
      <c r="D28" s="115"/>
      <c r="E28" s="115"/>
      <c r="F28" s="115"/>
      <c r="G28" s="109"/>
      <c r="H28" s="115"/>
      <c r="I28" s="109"/>
      <c r="J28" s="80"/>
      <c r="K28" s="7" t="s">
        <v>26</v>
      </c>
      <c r="L28" s="26" t="s">
        <v>16</v>
      </c>
      <c r="M28" s="26" t="s">
        <v>16</v>
      </c>
      <c r="N28" s="26" t="s">
        <v>16</v>
      </c>
      <c r="O28" s="39" t="s">
        <v>124</v>
      </c>
      <c r="P28" s="39">
        <v>1</v>
      </c>
      <c r="Q28" s="40">
        <f t="shared" si="4"/>
        <v>100</v>
      </c>
      <c r="R28" s="26">
        <v>0</v>
      </c>
      <c r="S28" s="5">
        <v>0</v>
      </c>
      <c r="T28" s="4"/>
    </row>
    <row r="29" spans="1:34" s="6" customFormat="1" ht="78.75" customHeight="1" x14ac:dyDescent="0.25">
      <c r="A29" s="80"/>
      <c r="B29" s="80"/>
      <c r="C29" s="80"/>
      <c r="D29" s="115"/>
      <c r="E29" s="115"/>
      <c r="F29" s="115"/>
      <c r="G29" s="109"/>
      <c r="H29" s="115"/>
      <c r="I29" s="109"/>
      <c r="J29" s="80"/>
      <c r="K29" s="7" t="s">
        <v>27</v>
      </c>
      <c r="L29" s="26" t="s">
        <v>16</v>
      </c>
      <c r="M29" s="26" t="s">
        <v>16</v>
      </c>
      <c r="N29" s="26" t="s">
        <v>16</v>
      </c>
      <c r="O29" s="39" t="s">
        <v>125</v>
      </c>
      <c r="P29" s="39">
        <v>1</v>
      </c>
      <c r="Q29" s="40">
        <f t="shared" si="4"/>
        <v>100</v>
      </c>
      <c r="R29" s="26">
        <v>0</v>
      </c>
      <c r="S29" s="5">
        <v>0</v>
      </c>
      <c r="T29" s="4"/>
    </row>
    <row r="30" spans="1:34" s="6" customFormat="1" ht="78.75" customHeight="1" x14ac:dyDescent="0.25">
      <c r="A30" s="80"/>
      <c r="B30" s="80"/>
      <c r="C30" s="80"/>
      <c r="D30" s="115"/>
      <c r="E30" s="115"/>
      <c r="F30" s="115"/>
      <c r="G30" s="109"/>
      <c r="H30" s="115"/>
      <c r="I30" s="109"/>
      <c r="J30" s="80"/>
      <c r="K30" s="7" t="s">
        <v>72</v>
      </c>
      <c r="L30" s="26" t="s">
        <v>16</v>
      </c>
      <c r="M30" s="26" t="s">
        <v>16</v>
      </c>
      <c r="N30" s="26" t="s">
        <v>16</v>
      </c>
      <c r="O30" s="39" t="s">
        <v>126</v>
      </c>
      <c r="P30" s="39">
        <v>1</v>
      </c>
      <c r="Q30" s="40">
        <f t="shared" si="4"/>
        <v>100</v>
      </c>
      <c r="R30" s="26">
        <v>0</v>
      </c>
      <c r="S30" s="5">
        <v>0</v>
      </c>
      <c r="T30" s="4"/>
    </row>
    <row r="31" spans="1:34" s="6" customFormat="1" ht="300" customHeight="1" x14ac:dyDescent="0.25">
      <c r="A31" s="101"/>
      <c r="B31" s="127"/>
      <c r="C31" s="80"/>
      <c r="D31" s="115"/>
      <c r="E31" s="115"/>
      <c r="F31" s="115"/>
      <c r="G31" s="109"/>
      <c r="H31" s="115"/>
      <c r="I31" s="109"/>
      <c r="J31" s="80"/>
      <c r="K31" s="4" t="s">
        <v>28</v>
      </c>
      <c r="L31" s="26">
        <v>4</v>
      </c>
      <c r="M31" s="26">
        <v>4</v>
      </c>
      <c r="N31" s="26">
        <v>5</v>
      </c>
      <c r="O31" s="46" t="s">
        <v>127</v>
      </c>
      <c r="P31" s="46">
        <f t="shared" ref="P31:P49" si="7">N31/M31</f>
        <v>1.25</v>
      </c>
      <c r="Q31" s="38">
        <v>110</v>
      </c>
      <c r="R31" s="26">
        <f t="shared" si="5"/>
        <v>-1</v>
      </c>
      <c r="S31" s="5">
        <f t="shared" si="6"/>
        <v>-0.25</v>
      </c>
      <c r="T31" s="4" t="s">
        <v>96</v>
      </c>
    </row>
    <row r="32" spans="1:34" s="6" customFormat="1" ht="183.75" customHeight="1" x14ac:dyDescent="0.25">
      <c r="A32" s="101"/>
      <c r="B32" s="127"/>
      <c r="C32" s="80"/>
      <c r="D32" s="115"/>
      <c r="E32" s="115"/>
      <c r="F32" s="115"/>
      <c r="G32" s="109"/>
      <c r="H32" s="115"/>
      <c r="I32" s="109"/>
      <c r="J32" s="80"/>
      <c r="K32" s="8" t="s">
        <v>73</v>
      </c>
      <c r="L32" s="26" t="s">
        <v>29</v>
      </c>
      <c r="M32" s="26" t="s">
        <v>29</v>
      </c>
      <c r="N32" s="26">
        <v>1</v>
      </c>
      <c r="O32" s="39" t="s">
        <v>128</v>
      </c>
      <c r="P32" s="39">
        <v>1</v>
      </c>
      <c r="Q32" s="40">
        <f>P32*100</f>
        <v>100</v>
      </c>
      <c r="R32" s="26">
        <v>0</v>
      </c>
      <c r="S32" s="5">
        <v>0</v>
      </c>
      <c r="T32" s="4"/>
    </row>
    <row r="33" spans="1:20" s="6" customFormat="1" ht="82.5" customHeight="1" x14ac:dyDescent="0.25">
      <c r="A33" s="101"/>
      <c r="B33" s="127"/>
      <c r="C33" s="80"/>
      <c r="D33" s="115"/>
      <c r="E33" s="115"/>
      <c r="F33" s="115"/>
      <c r="G33" s="109"/>
      <c r="H33" s="115"/>
      <c r="I33" s="109"/>
      <c r="J33" s="80"/>
      <c r="K33" s="8" t="s">
        <v>30</v>
      </c>
      <c r="L33" s="23">
        <v>1</v>
      </c>
      <c r="M33" s="23">
        <v>1</v>
      </c>
      <c r="N33" s="26">
        <v>1</v>
      </c>
      <c r="O33" s="39" t="s">
        <v>129</v>
      </c>
      <c r="P33" s="39">
        <f t="shared" si="7"/>
        <v>1</v>
      </c>
      <c r="Q33" s="40">
        <f t="shared" si="4"/>
        <v>100</v>
      </c>
      <c r="R33" s="26">
        <f>M33-N33</f>
        <v>0</v>
      </c>
      <c r="S33" s="5">
        <f>R33/M33</f>
        <v>0</v>
      </c>
      <c r="T33" s="4"/>
    </row>
    <row r="34" spans="1:20" s="6" customFormat="1" ht="115.5" customHeight="1" x14ac:dyDescent="0.25">
      <c r="A34" s="101"/>
      <c r="B34" s="101"/>
      <c r="C34" s="101"/>
      <c r="D34" s="115"/>
      <c r="E34" s="115"/>
      <c r="F34" s="115"/>
      <c r="G34" s="109"/>
      <c r="H34" s="115"/>
      <c r="I34" s="109"/>
      <c r="J34" s="101"/>
      <c r="K34" s="99" t="s">
        <v>31</v>
      </c>
      <c r="L34" s="26">
        <v>100</v>
      </c>
      <c r="M34" s="26">
        <v>100</v>
      </c>
      <c r="N34" s="26">
        <v>100</v>
      </c>
      <c r="O34" s="46" t="s">
        <v>130</v>
      </c>
      <c r="P34" s="46">
        <f t="shared" si="7"/>
        <v>1</v>
      </c>
      <c r="Q34" s="38">
        <f t="shared" si="4"/>
        <v>100</v>
      </c>
      <c r="R34" s="26">
        <f t="shared" si="5"/>
        <v>0</v>
      </c>
      <c r="S34" s="5">
        <f t="shared" si="6"/>
        <v>0</v>
      </c>
      <c r="T34" s="4"/>
    </row>
    <row r="35" spans="1:20" s="6" customFormat="1" ht="69" customHeight="1" x14ac:dyDescent="0.25">
      <c r="A35" s="101"/>
      <c r="B35" s="127"/>
      <c r="C35" s="101"/>
      <c r="D35" s="115"/>
      <c r="E35" s="115"/>
      <c r="F35" s="115"/>
      <c r="G35" s="109"/>
      <c r="H35" s="115"/>
      <c r="I35" s="109"/>
      <c r="J35" s="101"/>
      <c r="K35" s="75" t="s">
        <v>32</v>
      </c>
      <c r="L35" s="26">
        <v>4</v>
      </c>
      <c r="M35" s="26">
        <v>4</v>
      </c>
      <c r="N35" s="26">
        <v>4</v>
      </c>
      <c r="O35" s="39" t="s">
        <v>131</v>
      </c>
      <c r="P35" s="39">
        <f t="shared" si="7"/>
        <v>1</v>
      </c>
      <c r="Q35" s="40">
        <f t="shared" si="4"/>
        <v>100</v>
      </c>
      <c r="R35" s="26">
        <f t="shared" si="5"/>
        <v>0</v>
      </c>
      <c r="S35" s="5">
        <f t="shared" si="6"/>
        <v>0</v>
      </c>
      <c r="T35" s="4"/>
    </row>
    <row r="36" spans="1:20" s="6" customFormat="1" ht="51" customHeight="1" x14ac:dyDescent="0.25">
      <c r="A36" s="80"/>
      <c r="B36" s="80"/>
      <c r="C36" s="80"/>
      <c r="D36" s="115"/>
      <c r="E36" s="115"/>
      <c r="F36" s="115"/>
      <c r="G36" s="109"/>
      <c r="H36" s="115"/>
      <c r="I36" s="109"/>
      <c r="J36" s="80"/>
      <c r="K36" s="75" t="s">
        <v>33</v>
      </c>
      <c r="L36" s="26" t="s">
        <v>16</v>
      </c>
      <c r="M36" s="26" t="s">
        <v>16</v>
      </c>
      <c r="N36" s="26" t="s">
        <v>16</v>
      </c>
      <c r="O36" s="39" t="s">
        <v>132</v>
      </c>
      <c r="P36" s="39">
        <v>1</v>
      </c>
      <c r="Q36" s="40">
        <f t="shared" si="4"/>
        <v>100</v>
      </c>
      <c r="R36" s="26">
        <v>0</v>
      </c>
      <c r="S36" s="5">
        <v>0</v>
      </c>
      <c r="T36" s="4"/>
    </row>
    <row r="37" spans="1:20" s="6" customFormat="1" ht="112.5" customHeight="1" x14ac:dyDescent="0.25">
      <c r="A37" s="80"/>
      <c r="B37" s="80"/>
      <c r="C37" s="80"/>
      <c r="D37" s="115"/>
      <c r="E37" s="115"/>
      <c r="F37" s="115"/>
      <c r="G37" s="109"/>
      <c r="H37" s="115"/>
      <c r="I37" s="109"/>
      <c r="J37" s="80"/>
      <c r="K37" s="75" t="s">
        <v>17</v>
      </c>
      <c r="L37" s="26">
        <v>100</v>
      </c>
      <c r="M37" s="26">
        <v>100</v>
      </c>
      <c r="N37" s="26">
        <v>100</v>
      </c>
      <c r="O37" s="39" t="s">
        <v>133</v>
      </c>
      <c r="P37" s="39">
        <f t="shared" si="7"/>
        <v>1</v>
      </c>
      <c r="Q37" s="40">
        <f t="shared" si="4"/>
        <v>100</v>
      </c>
      <c r="R37" s="26">
        <f t="shared" si="5"/>
        <v>0</v>
      </c>
      <c r="S37" s="5">
        <f t="shared" si="6"/>
        <v>0</v>
      </c>
      <c r="T37" s="4"/>
    </row>
    <row r="38" spans="1:20" s="6" customFormat="1" ht="96" customHeight="1" x14ac:dyDescent="0.25">
      <c r="A38" s="80"/>
      <c r="B38" s="80"/>
      <c r="C38" s="80"/>
      <c r="D38" s="115"/>
      <c r="E38" s="115"/>
      <c r="F38" s="115"/>
      <c r="G38" s="109"/>
      <c r="H38" s="115"/>
      <c r="I38" s="109"/>
      <c r="J38" s="80"/>
      <c r="K38" s="7" t="s">
        <v>34</v>
      </c>
      <c r="L38" s="26">
        <v>2</v>
      </c>
      <c r="M38" s="26">
        <v>2</v>
      </c>
      <c r="N38" s="26">
        <v>2</v>
      </c>
      <c r="O38" s="39" t="s">
        <v>134</v>
      </c>
      <c r="P38" s="39">
        <f t="shared" si="7"/>
        <v>1</v>
      </c>
      <c r="Q38" s="40">
        <f>P38*100</f>
        <v>100</v>
      </c>
      <c r="R38" s="26">
        <f t="shared" si="5"/>
        <v>0</v>
      </c>
      <c r="S38" s="5">
        <f t="shared" si="6"/>
        <v>0</v>
      </c>
      <c r="T38" s="4"/>
    </row>
    <row r="39" spans="1:20" s="6" customFormat="1" ht="76.5" customHeight="1" x14ac:dyDescent="0.25">
      <c r="A39" s="80"/>
      <c r="B39" s="80"/>
      <c r="C39" s="80"/>
      <c r="D39" s="115"/>
      <c r="E39" s="115"/>
      <c r="F39" s="115"/>
      <c r="G39" s="109"/>
      <c r="H39" s="115"/>
      <c r="I39" s="109"/>
      <c r="J39" s="80"/>
      <c r="K39" s="7" t="s">
        <v>63</v>
      </c>
      <c r="L39" s="26" t="s">
        <v>16</v>
      </c>
      <c r="M39" s="26" t="s">
        <v>16</v>
      </c>
      <c r="N39" s="26" t="s">
        <v>16</v>
      </c>
      <c r="O39" s="39" t="s">
        <v>135</v>
      </c>
      <c r="P39" s="39">
        <v>1</v>
      </c>
      <c r="Q39" s="40">
        <f t="shared" si="4"/>
        <v>100</v>
      </c>
      <c r="R39" s="26">
        <v>0</v>
      </c>
      <c r="S39" s="5">
        <v>0</v>
      </c>
      <c r="T39" s="4"/>
    </row>
    <row r="40" spans="1:20" s="6" customFormat="1" ht="60" customHeight="1" x14ac:dyDescent="0.25">
      <c r="A40" s="80"/>
      <c r="B40" s="80"/>
      <c r="C40" s="80"/>
      <c r="D40" s="115"/>
      <c r="E40" s="115"/>
      <c r="F40" s="115"/>
      <c r="G40" s="109"/>
      <c r="H40" s="115"/>
      <c r="I40" s="109"/>
      <c r="J40" s="80"/>
      <c r="K40" s="7" t="s">
        <v>35</v>
      </c>
      <c r="L40" s="26" t="s">
        <v>36</v>
      </c>
      <c r="M40" s="26" t="s">
        <v>36</v>
      </c>
      <c r="N40" s="26">
        <v>5</v>
      </c>
      <c r="O40" s="39" t="s">
        <v>136</v>
      </c>
      <c r="P40" s="39">
        <v>1</v>
      </c>
      <c r="Q40" s="40">
        <f t="shared" si="4"/>
        <v>100</v>
      </c>
      <c r="R40" s="26">
        <v>0</v>
      </c>
      <c r="S40" s="5">
        <v>0</v>
      </c>
      <c r="T40" s="4"/>
    </row>
    <row r="41" spans="1:20" s="6" customFormat="1" ht="60" customHeight="1" x14ac:dyDescent="0.25">
      <c r="A41" s="80"/>
      <c r="B41" s="80"/>
      <c r="C41" s="80"/>
      <c r="D41" s="115"/>
      <c r="E41" s="115"/>
      <c r="F41" s="115"/>
      <c r="G41" s="109"/>
      <c r="H41" s="115"/>
      <c r="I41" s="109"/>
      <c r="J41" s="80"/>
      <c r="K41" s="7" t="s">
        <v>37</v>
      </c>
      <c r="L41" s="26">
        <v>4</v>
      </c>
      <c r="M41" s="26">
        <v>4</v>
      </c>
      <c r="N41" s="26">
        <v>4</v>
      </c>
      <c r="O41" s="39" t="s">
        <v>137</v>
      </c>
      <c r="P41" s="39">
        <f t="shared" si="7"/>
        <v>1</v>
      </c>
      <c r="Q41" s="40">
        <f t="shared" si="4"/>
        <v>100</v>
      </c>
      <c r="R41" s="26">
        <f t="shared" si="5"/>
        <v>0</v>
      </c>
      <c r="S41" s="5">
        <f t="shared" si="6"/>
        <v>0</v>
      </c>
      <c r="T41" s="4"/>
    </row>
    <row r="42" spans="1:20" s="6" customFormat="1" ht="76.5" customHeight="1" x14ac:dyDescent="0.25">
      <c r="A42" s="80"/>
      <c r="B42" s="80"/>
      <c r="C42" s="80"/>
      <c r="D42" s="115"/>
      <c r="E42" s="115"/>
      <c r="F42" s="115"/>
      <c r="G42" s="109"/>
      <c r="H42" s="115"/>
      <c r="I42" s="109"/>
      <c r="J42" s="80"/>
      <c r="K42" s="8" t="s">
        <v>38</v>
      </c>
      <c r="L42" s="23" t="s">
        <v>16</v>
      </c>
      <c r="M42" s="23" t="s">
        <v>16</v>
      </c>
      <c r="N42" s="26" t="s">
        <v>16</v>
      </c>
      <c r="O42" s="39" t="s">
        <v>138</v>
      </c>
      <c r="P42" s="39">
        <v>1</v>
      </c>
      <c r="Q42" s="40">
        <f t="shared" si="4"/>
        <v>100</v>
      </c>
      <c r="R42" s="26">
        <v>0</v>
      </c>
      <c r="S42" s="5">
        <v>0</v>
      </c>
      <c r="T42" s="4"/>
    </row>
    <row r="43" spans="1:20" s="6" customFormat="1" ht="120" customHeight="1" x14ac:dyDescent="0.25">
      <c r="A43" s="80"/>
      <c r="B43" s="80"/>
      <c r="C43" s="80"/>
      <c r="D43" s="115"/>
      <c r="E43" s="115"/>
      <c r="F43" s="115"/>
      <c r="G43" s="109"/>
      <c r="H43" s="115"/>
      <c r="I43" s="109"/>
      <c r="J43" s="80"/>
      <c r="K43" s="7" t="s">
        <v>74</v>
      </c>
      <c r="L43" s="26" t="s">
        <v>16</v>
      </c>
      <c r="M43" s="26" t="s">
        <v>16</v>
      </c>
      <c r="N43" s="26" t="s">
        <v>16</v>
      </c>
      <c r="O43" s="39" t="s">
        <v>139</v>
      </c>
      <c r="P43" s="39">
        <v>1</v>
      </c>
      <c r="Q43" s="40">
        <f t="shared" si="4"/>
        <v>100</v>
      </c>
      <c r="R43" s="26">
        <v>0</v>
      </c>
      <c r="S43" s="5">
        <v>0</v>
      </c>
      <c r="T43" s="4"/>
    </row>
    <row r="44" spans="1:20" s="6" customFormat="1" ht="99" customHeight="1" x14ac:dyDescent="0.25">
      <c r="A44" s="80"/>
      <c r="B44" s="80"/>
      <c r="C44" s="80"/>
      <c r="D44" s="115"/>
      <c r="E44" s="115"/>
      <c r="F44" s="115"/>
      <c r="G44" s="109"/>
      <c r="H44" s="115"/>
      <c r="I44" s="109"/>
      <c r="J44" s="80"/>
      <c r="K44" s="7" t="s">
        <v>75</v>
      </c>
      <c r="L44" s="26" t="s">
        <v>16</v>
      </c>
      <c r="M44" s="26" t="s">
        <v>16</v>
      </c>
      <c r="N44" s="26" t="s">
        <v>16</v>
      </c>
      <c r="O44" s="39" t="s">
        <v>140</v>
      </c>
      <c r="P44" s="39">
        <v>1</v>
      </c>
      <c r="Q44" s="40">
        <f t="shared" si="4"/>
        <v>100</v>
      </c>
      <c r="R44" s="26">
        <v>0</v>
      </c>
      <c r="S44" s="5">
        <v>0</v>
      </c>
      <c r="T44" s="4"/>
    </row>
    <row r="45" spans="1:20" s="6" customFormat="1" ht="76.5" customHeight="1" x14ac:dyDescent="0.25">
      <c r="A45" s="80"/>
      <c r="B45" s="80"/>
      <c r="C45" s="80"/>
      <c r="D45" s="115"/>
      <c r="E45" s="115"/>
      <c r="F45" s="115"/>
      <c r="G45" s="109"/>
      <c r="H45" s="115"/>
      <c r="I45" s="109"/>
      <c r="J45" s="80"/>
      <c r="K45" s="7" t="s">
        <v>76</v>
      </c>
      <c r="L45" s="26">
        <v>100</v>
      </c>
      <c r="M45" s="26">
        <v>100</v>
      </c>
      <c r="N45" s="26">
        <v>100</v>
      </c>
      <c r="O45" s="39" t="s">
        <v>141</v>
      </c>
      <c r="P45" s="39">
        <f t="shared" si="7"/>
        <v>1</v>
      </c>
      <c r="Q45" s="40">
        <f>P45*100</f>
        <v>100</v>
      </c>
      <c r="R45" s="26">
        <f t="shared" si="5"/>
        <v>0</v>
      </c>
      <c r="S45" s="5">
        <v>0</v>
      </c>
      <c r="T45" s="4"/>
    </row>
    <row r="46" spans="1:20" s="6" customFormat="1" ht="105" customHeight="1" x14ac:dyDescent="0.25">
      <c r="A46" s="80"/>
      <c r="B46" s="80"/>
      <c r="C46" s="80"/>
      <c r="D46" s="115"/>
      <c r="E46" s="115"/>
      <c r="F46" s="115"/>
      <c r="G46" s="109"/>
      <c r="H46" s="115"/>
      <c r="I46" s="109"/>
      <c r="J46" s="80"/>
      <c r="K46" s="4" t="s">
        <v>39</v>
      </c>
      <c r="L46" s="26">
        <v>100</v>
      </c>
      <c r="M46" s="26">
        <v>100</v>
      </c>
      <c r="N46" s="26">
        <v>100</v>
      </c>
      <c r="O46" s="39" t="s">
        <v>142</v>
      </c>
      <c r="P46" s="39">
        <f t="shared" si="7"/>
        <v>1</v>
      </c>
      <c r="Q46" s="40">
        <f t="shared" si="4"/>
        <v>100</v>
      </c>
      <c r="R46" s="26">
        <f t="shared" si="5"/>
        <v>0</v>
      </c>
      <c r="S46" s="5">
        <f t="shared" si="6"/>
        <v>0</v>
      </c>
      <c r="T46" s="4"/>
    </row>
    <row r="47" spans="1:20" s="6" customFormat="1" ht="129" customHeight="1" x14ac:dyDescent="0.25">
      <c r="A47" s="101"/>
      <c r="B47" s="101"/>
      <c r="C47" s="101"/>
      <c r="D47" s="115"/>
      <c r="E47" s="115"/>
      <c r="F47" s="115"/>
      <c r="G47" s="109"/>
      <c r="H47" s="115"/>
      <c r="I47" s="109"/>
      <c r="J47" s="101"/>
      <c r="K47" s="9" t="s">
        <v>40</v>
      </c>
      <c r="L47" s="105" t="s">
        <v>16</v>
      </c>
      <c r="M47" s="105" t="s">
        <v>16</v>
      </c>
      <c r="N47" s="26" t="s">
        <v>16</v>
      </c>
      <c r="O47" s="39" t="s">
        <v>143</v>
      </c>
      <c r="P47" s="39">
        <v>1</v>
      </c>
      <c r="Q47" s="40">
        <f t="shared" si="4"/>
        <v>100</v>
      </c>
      <c r="R47" s="26">
        <v>0</v>
      </c>
      <c r="S47" s="5">
        <v>0</v>
      </c>
      <c r="T47" s="4"/>
    </row>
    <row r="48" spans="1:20" s="6" customFormat="1" ht="76.5" customHeight="1" x14ac:dyDescent="0.25">
      <c r="A48" s="100"/>
      <c r="B48" s="100"/>
      <c r="C48" s="100"/>
      <c r="D48" s="116"/>
      <c r="E48" s="116"/>
      <c r="F48" s="116"/>
      <c r="G48" s="110"/>
      <c r="H48" s="116"/>
      <c r="I48" s="110"/>
      <c r="J48" s="100"/>
      <c r="K48" s="99" t="s">
        <v>41</v>
      </c>
      <c r="L48" s="26">
        <v>100</v>
      </c>
      <c r="M48" s="26">
        <v>100</v>
      </c>
      <c r="N48" s="26">
        <v>100</v>
      </c>
      <c r="O48" s="46" t="s">
        <v>144</v>
      </c>
      <c r="P48" s="46">
        <f t="shared" si="7"/>
        <v>1</v>
      </c>
      <c r="Q48" s="38">
        <f t="shared" si="4"/>
        <v>100</v>
      </c>
      <c r="R48" s="26">
        <f t="shared" si="5"/>
        <v>0</v>
      </c>
      <c r="S48" s="5">
        <f t="shared" si="6"/>
        <v>0</v>
      </c>
      <c r="T48" s="4"/>
    </row>
    <row r="49" spans="1:20" s="6" customFormat="1" ht="76.5" customHeight="1" x14ac:dyDescent="0.25">
      <c r="A49" s="80"/>
      <c r="B49" s="80"/>
      <c r="C49" s="80"/>
      <c r="D49" s="115"/>
      <c r="E49" s="115"/>
      <c r="F49" s="115"/>
      <c r="G49" s="109"/>
      <c r="H49" s="115"/>
      <c r="I49" s="109"/>
      <c r="J49" s="80"/>
      <c r="K49" s="9" t="s">
        <v>42</v>
      </c>
      <c r="L49" s="105">
        <v>100</v>
      </c>
      <c r="M49" s="105">
        <v>100</v>
      </c>
      <c r="N49" s="105">
        <v>100</v>
      </c>
      <c r="O49" s="124" t="s">
        <v>145</v>
      </c>
      <c r="P49" s="124">
        <f t="shared" si="7"/>
        <v>1</v>
      </c>
      <c r="Q49" s="125">
        <f t="shared" si="4"/>
        <v>100</v>
      </c>
      <c r="R49" s="105">
        <f t="shared" si="5"/>
        <v>0</v>
      </c>
      <c r="S49" s="126">
        <f t="shared" si="6"/>
        <v>0</v>
      </c>
      <c r="T49" s="102"/>
    </row>
    <row r="50" spans="1:20" s="6" customFormat="1" ht="78" customHeight="1" x14ac:dyDescent="0.25">
      <c r="A50" s="80"/>
      <c r="B50" s="80"/>
      <c r="C50" s="80"/>
      <c r="D50" s="115"/>
      <c r="E50" s="115"/>
      <c r="F50" s="115"/>
      <c r="G50" s="109"/>
      <c r="H50" s="115"/>
      <c r="I50" s="109"/>
      <c r="J50" s="80"/>
      <c r="K50" s="7" t="s">
        <v>43</v>
      </c>
      <c r="L50" s="26" t="s">
        <v>16</v>
      </c>
      <c r="M50" s="26" t="s">
        <v>16</v>
      </c>
      <c r="N50" s="26" t="s">
        <v>16</v>
      </c>
      <c r="O50" s="39" t="s">
        <v>146</v>
      </c>
      <c r="P50" s="39">
        <v>1</v>
      </c>
      <c r="Q50" s="40">
        <f>P50*100</f>
        <v>100</v>
      </c>
      <c r="R50" s="26">
        <v>0</v>
      </c>
      <c r="S50" s="5">
        <v>0</v>
      </c>
      <c r="T50" s="4"/>
    </row>
    <row r="51" spans="1:20" s="6" customFormat="1" ht="78" customHeight="1" x14ac:dyDescent="0.25">
      <c r="A51" s="80"/>
      <c r="B51" s="80"/>
      <c r="C51" s="80"/>
      <c r="D51" s="115"/>
      <c r="E51" s="115"/>
      <c r="F51" s="115"/>
      <c r="G51" s="109"/>
      <c r="H51" s="115"/>
      <c r="I51" s="109"/>
      <c r="J51" s="80"/>
      <c r="K51" s="7" t="s">
        <v>44</v>
      </c>
      <c r="L51" s="26" t="s">
        <v>16</v>
      </c>
      <c r="M51" s="26" t="s">
        <v>16</v>
      </c>
      <c r="N51" s="26" t="s">
        <v>16</v>
      </c>
      <c r="O51" s="39" t="s">
        <v>147</v>
      </c>
      <c r="P51" s="39">
        <v>1</v>
      </c>
      <c r="Q51" s="40">
        <f t="shared" si="4"/>
        <v>100</v>
      </c>
      <c r="R51" s="26">
        <v>0</v>
      </c>
      <c r="S51" s="5">
        <v>0</v>
      </c>
      <c r="T51" s="4"/>
    </row>
    <row r="52" spans="1:20" s="6" customFormat="1" ht="90" customHeight="1" x14ac:dyDescent="0.25">
      <c r="A52" s="80"/>
      <c r="B52" s="80"/>
      <c r="C52" s="80"/>
      <c r="D52" s="115"/>
      <c r="E52" s="115"/>
      <c r="F52" s="115"/>
      <c r="G52" s="109"/>
      <c r="H52" s="115"/>
      <c r="I52" s="109"/>
      <c r="J52" s="80"/>
      <c r="K52" s="8" t="s">
        <v>77</v>
      </c>
      <c r="L52" s="26" t="s">
        <v>45</v>
      </c>
      <c r="M52" s="26" t="s">
        <v>45</v>
      </c>
      <c r="N52" s="26">
        <v>409.8</v>
      </c>
      <c r="O52" s="39" t="s">
        <v>148</v>
      </c>
      <c r="P52" s="39">
        <v>1</v>
      </c>
      <c r="Q52" s="40">
        <f>P52*100</f>
        <v>100</v>
      </c>
      <c r="R52" s="26">
        <v>0</v>
      </c>
      <c r="S52" s="5">
        <v>0</v>
      </c>
      <c r="T52" s="4"/>
    </row>
    <row r="53" spans="1:20" s="6" customFormat="1" ht="42" customHeight="1" x14ac:dyDescent="0.25">
      <c r="A53" s="80"/>
      <c r="B53" s="80"/>
      <c r="C53" s="80"/>
      <c r="D53" s="115"/>
      <c r="E53" s="115"/>
      <c r="F53" s="115"/>
      <c r="G53" s="109"/>
      <c r="H53" s="115"/>
      <c r="I53" s="109"/>
      <c r="J53" s="80"/>
      <c r="K53" s="7" t="s">
        <v>64</v>
      </c>
      <c r="L53" s="26" t="s">
        <v>46</v>
      </c>
      <c r="M53" s="26" t="s">
        <v>95</v>
      </c>
      <c r="N53" s="26">
        <v>92.33</v>
      </c>
      <c r="O53" s="39" t="s">
        <v>149</v>
      </c>
      <c r="P53" s="39">
        <v>1</v>
      </c>
      <c r="Q53" s="40">
        <f t="shared" si="4"/>
        <v>100</v>
      </c>
      <c r="R53" s="26">
        <v>0</v>
      </c>
      <c r="S53" s="25">
        <f>R53/95</f>
        <v>0</v>
      </c>
      <c r="T53" s="4"/>
    </row>
    <row r="54" spans="1:20" s="6" customFormat="1" ht="42" customHeight="1" x14ac:dyDescent="0.25">
      <c r="A54" s="80"/>
      <c r="B54" s="80"/>
      <c r="C54" s="80"/>
      <c r="D54" s="115"/>
      <c r="E54" s="115"/>
      <c r="F54" s="115"/>
      <c r="G54" s="109"/>
      <c r="H54" s="115"/>
      <c r="I54" s="109"/>
      <c r="J54" s="80"/>
      <c r="K54" s="7" t="s">
        <v>47</v>
      </c>
      <c r="L54" s="26" t="s">
        <v>16</v>
      </c>
      <c r="M54" s="26" t="s">
        <v>16</v>
      </c>
      <c r="N54" s="26" t="s">
        <v>16</v>
      </c>
      <c r="O54" s="39" t="s">
        <v>150</v>
      </c>
      <c r="P54" s="39">
        <v>1</v>
      </c>
      <c r="Q54" s="40">
        <f t="shared" si="4"/>
        <v>100</v>
      </c>
      <c r="R54" s="26">
        <v>0</v>
      </c>
      <c r="S54" s="5">
        <v>0</v>
      </c>
      <c r="T54" s="4"/>
    </row>
    <row r="55" spans="1:20" s="6" customFormat="1" ht="50.25" customHeight="1" x14ac:dyDescent="0.25">
      <c r="A55" s="80"/>
      <c r="B55" s="80"/>
      <c r="C55" s="80"/>
      <c r="D55" s="115"/>
      <c r="E55" s="115"/>
      <c r="F55" s="115"/>
      <c r="G55" s="109"/>
      <c r="H55" s="115"/>
      <c r="I55" s="109"/>
      <c r="J55" s="80"/>
      <c r="K55" s="7" t="s">
        <v>48</v>
      </c>
      <c r="L55" s="26" t="s">
        <v>16</v>
      </c>
      <c r="M55" s="26" t="s">
        <v>16</v>
      </c>
      <c r="N55" s="26" t="s">
        <v>16</v>
      </c>
      <c r="O55" s="39" t="s">
        <v>151</v>
      </c>
      <c r="P55" s="39">
        <v>1</v>
      </c>
      <c r="Q55" s="40">
        <f t="shared" si="4"/>
        <v>100</v>
      </c>
      <c r="R55" s="26">
        <v>0</v>
      </c>
      <c r="S55" s="5">
        <v>0</v>
      </c>
      <c r="T55" s="4"/>
    </row>
    <row r="56" spans="1:20" s="6" customFormat="1" ht="150" customHeight="1" x14ac:dyDescent="0.25">
      <c r="A56" s="80"/>
      <c r="B56" s="80"/>
      <c r="C56" s="80"/>
      <c r="D56" s="115"/>
      <c r="E56" s="115"/>
      <c r="F56" s="115"/>
      <c r="G56" s="109"/>
      <c r="H56" s="115"/>
      <c r="I56" s="109"/>
      <c r="J56" s="80"/>
      <c r="K56" s="35" t="s">
        <v>78</v>
      </c>
      <c r="L56" s="26" t="s">
        <v>16</v>
      </c>
      <c r="M56" s="26" t="s">
        <v>16</v>
      </c>
      <c r="N56" s="26" t="s">
        <v>16</v>
      </c>
      <c r="O56" s="39" t="s">
        <v>152</v>
      </c>
      <c r="P56" s="39">
        <v>1</v>
      </c>
      <c r="Q56" s="40">
        <f t="shared" si="4"/>
        <v>100</v>
      </c>
      <c r="R56" s="26">
        <v>0</v>
      </c>
      <c r="S56" s="5">
        <v>0</v>
      </c>
      <c r="T56" s="4"/>
    </row>
    <row r="57" spans="1:20" s="6" customFormat="1" ht="204" customHeight="1" x14ac:dyDescent="0.25">
      <c r="A57" s="81"/>
      <c r="B57" s="81"/>
      <c r="C57" s="81"/>
      <c r="D57" s="116"/>
      <c r="E57" s="116"/>
      <c r="F57" s="116"/>
      <c r="G57" s="110"/>
      <c r="H57" s="116"/>
      <c r="I57" s="110"/>
      <c r="J57" s="81"/>
      <c r="K57" s="33" t="s">
        <v>91</v>
      </c>
      <c r="L57" s="26">
        <v>4000</v>
      </c>
      <c r="M57" s="26">
        <v>4000</v>
      </c>
      <c r="N57" s="24">
        <v>7919</v>
      </c>
      <c r="O57" s="46" t="s">
        <v>153</v>
      </c>
      <c r="P57" s="46">
        <f t="shared" ref="P57" si="8">N57/M57</f>
        <v>1.9797499999999999</v>
      </c>
      <c r="Q57" s="38">
        <v>110</v>
      </c>
      <c r="R57" s="26">
        <f>L57-N57</f>
        <v>-3919</v>
      </c>
      <c r="S57" s="5">
        <f>N57/L57</f>
        <v>1.9797499999999999</v>
      </c>
      <c r="T57" s="30" t="s">
        <v>176</v>
      </c>
    </row>
    <row r="58" spans="1:20" s="10" customFormat="1" ht="77.25" customHeight="1" x14ac:dyDescent="0.25">
      <c r="A58" s="70" t="s">
        <v>81</v>
      </c>
      <c r="B58" s="83" t="s">
        <v>23</v>
      </c>
      <c r="C58" s="14" t="s">
        <v>179</v>
      </c>
      <c r="D58" s="103">
        <v>103045733.43000001</v>
      </c>
      <c r="E58" s="103">
        <v>61246824.539999999</v>
      </c>
      <c r="F58" s="103">
        <v>60936330.289999999</v>
      </c>
      <c r="G58" s="104">
        <v>0.9949304432951096</v>
      </c>
      <c r="H58" s="103">
        <v>-310494.25</v>
      </c>
      <c r="I58" s="104">
        <v>-5.0695567048903529E-3</v>
      </c>
      <c r="J58" s="20"/>
      <c r="K58" s="17" t="s">
        <v>49</v>
      </c>
      <c r="L58" s="17" t="s">
        <v>49</v>
      </c>
      <c r="M58" s="17" t="s">
        <v>49</v>
      </c>
      <c r="N58" s="17" t="s">
        <v>49</v>
      </c>
      <c r="O58" s="17" t="s">
        <v>49</v>
      </c>
      <c r="P58" s="17" t="s">
        <v>49</v>
      </c>
      <c r="Q58" s="17" t="s">
        <v>49</v>
      </c>
      <c r="R58" s="17" t="s">
        <v>49</v>
      </c>
      <c r="S58" s="17" t="s">
        <v>49</v>
      </c>
      <c r="T58" s="17"/>
    </row>
    <row r="59" spans="1:20" s="6" customFormat="1" ht="65.25" customHeight="1" x14ac:dyDescent="0.25">
      <c r="A59" s="159" t="s">
        <v>82</v>
      </c>
      <c r="B59" s="161" t="s">
        <v>23</v>
      </c>
      <c r="C59" s="171" t="s">
        <v>179</v>
      </c>
      <c r="D59" s="167">
        <v>65835820.259999998</v>
      </c>
      <c r="E59" s="167">
        <v>61246824.539999999</v>
      </c>
      <c r="F59" s="167">
        <v>60936330.289999999</v>
      </c>
      <c r="G59" s="173">
        <v>0.9949304432951096</v>
      </c>
      <c r="H59" s="167">
        <v>-310494.25</v>
      </c>
      <c r="I59" s="169">
        <v>-5.0695567048903529E-3</v>
      </c>
      <c r="J59" s="165"/>
      <c r="K59" s="4" t="s">
        <v>50</v>
      </c>
      <c r="L59" s="26" t="s">
        <v>16</v>
      </c>
      <c r="M59" s="26" t="s">
        <v>16</v>
      </c>
      <c r="N59" s="26" t="s">
        <v>16</v>
      </c>
      <c r="O59" s="39" t="s">
        <v>154</v>
      </c>
      <c r="P59" s="39">
        <v>1</v>
      </c>
      <c r="Q59" s="40">
        <f t="shared" ref="Q59:Q62" si="9">P59*100</f>
        <v>100</v>
      </c>
      <c r="R59" s="26">
        <v>0</v>
      </c>
      <c r="S59" s="5">
        <v>0</v>
      </c>
      <c r="T59" s="26"/>
    </row>
    <row r="60" spans="1:20" s="6" customFormat="1" ht="78.75" customHeight="1" x14ac:dyDescent="0.25">
      <c r="A60" s="163"/>
      <c r="B60" s="164"/>
      <c r="C60" s="172"/>
      <c r="D60" s="168"/>
      <c r="E60" s="168"/>
      <c r="F60" s="168"/>
      <c r="G60" s="174"/>
      <c r="H60" s="168"/>
      <c r="I60" s="170"/>
      <c r="J60" s="166"/>
      <c r="K60" s="27" t="s">
        <v>51</v>
      </c>
      <c r="L60" s="26">
        <v>100</v>
      </c>
      <c r="M60" s="26">
        <v>100</v>
      </c>
      <c r="N60" s="26">
        <v>100</v>
      </c>
      <c r="O60" s="39" t="s">
        <v>155</v>
      </c>
      <c r="P60" s="39">
        <f t="shared" ref="P60:P62" si="10">N60/M60</f>
        <v>1</v>
      </c>
      <c r="Q60" s="40">
        <f t="shared" si="9"/>
        <v>100</v>
      </c>
      <c r="R60" s="26">
        <v>0</v>
      </c>
      <c r="S60" s="5">
        <v>0</v>
      </c>
      <c r="T60" s="26"/>
    </row>
    <row r="61" spans="1:20" s="6" customFormat="1" ht="74.25" customHeight="1" x14ac:dyDescent="0.25">
      <c r="A61" s="159" t="s">
        <v>83</v>
      </c>
      <c r="B61" s="161" t="s">
        <v>23</v>
      </c>
      <c r="C61" s="171" t="s">
        <v>179</v>
      </c>
      <c r="D61" s="167">
        <v>37209913.170000002</v>
      </c>
      <c r="E61" s="167">
        <v>0</v>
      </c>
      <c r="F61" s="167">
        <v>0</v>
      </c>
      <c r="G61" s="173">
        <v>0</v>
      </c>
      <c r="H61" s="167">
        <v>0</v>
      </c>
      <c r="I61" s="169">
        <v>0</v>
      </c>
      <c r="J61" s="165"/>
      <c r="K61" s="4" t="s">
        <v>52</v>
      </c>
      <c r="L61" s="26" t="s">
        <v>16</v>
      </c>
      <c r="M61" s="26" t="s">
        <v>16</v>
      </c>
      <c r="N61" s="26" t="s">
        <v>16</v>
      </c>
      <c r="O61" s="39" t="s">
        <v>156</v>
      </c>
      <c r="P61" s="39">
        <v>1</v>
      </c>
      <c r="Q61" s="40">
        <f t="shared" si="9"/>
        <v>100</v>
      </c>
      <c r="R61" s="26">
        <v>0</v>
      </c>
      <c r="S61" s="5">
        <v>0</v>
      </c>
      <c r="T61" s="26"/>
    </row>
    <row r="62" spans="1:20" s="6" customFormat="1" ht="60.75" customHeight="1" x14ac:dyDescent="0.25">
      <c r="A62" s="160"/>
      <c r="B62" s="162"/>
      <c r="C62" s="172"/>
      <c r="D62" s="168"/>
      <c r="E62" s="168"/>
      <c r="F62" s="168"/>
      <c r="G62" s="174"/>
      <c r="H62" s="168"/>
      <c r="I62" s="170"/>
      <c r="J62" s="166"/>
      <c r="K62" s="4" t="s">
        <v>53</v>
      </c>
      <c r="L62" s="26">
        <v>100</v>
      </c>
      <c r="M62" s="26">
        <v>100</v>
      </c>
      <c r="N62" s="26">
        <v>100</v>
      </c>
      <c r="O62" s="46" t="s">
        <v>157</v>
      </c>
      <c r="P62" s="46">
        <f t="shared" si="10"/>
        <v>1</v>
      </c>
      <c r="Q62" s="38">
        <f t="shared" si="9"/>
        <v>100</v>
      </c>
      <c r="R62" s="26">
        <v>0</v>
      </c>
      <c r="S62" s="5">
        <v>0</v>
      </c>
      <c r="T62" s="26"/>
    </row>
    <row r="63" spans="1:20" s="10" customFormat="1" ht="81.75" customHeight="1" x14ac:dyDescent="0.25">
      <c r="A63" s="72" t="s">
        <v>84</v>
      </c>
      <c r="B63" s="84" t="s">
        <v>23</v>
      </c>
      <c r="C63" s="14" t="s">
        <v>179</v>
      </c>
      <c r="D63" s="15">
        <v>301046963.81999999</v>
      </c>
      <c r="E63" s="15">
        <v>15332134.42</v>
      </c>
      <c r="F63" s="15">
        <v>0</v>
      </c>
      <c r="G63" s="104">
        <v>0</v>
      </c>
      <c r="H63" s="15">
        <v>-15332134.42</v>
      </c>
      <c r="I63" s="21">
        <v>0</v>
      </c>
      <c r="J63" s="16"/>
      <c r="K63" s="17" t="s">
        <v>49</v>
      </c>
      <c r="L63" s="17" t="s">
        <v>49</v>
      </c>
      <c r="M63" s="17" t="s">
        <v>49</v>
      </c>
      <c r="N63" s="17" t="s">
        <v>49</v>
      </c>
      <c r="O63" s="17" t="s">
        <v>49</v>
      </c>
      <c r="P63" s="17" t="s">
        <v>49</v>
      </c>
      <c r="Q63" s="17" t="s">
        <v>49</v>
      </c>
      <c r="R63" s="17" t="s">
        <v>49</v>
      </c>
      <c r="S63" s="17" t="s">
        <v>49</v>
      </c>
      <c r="T63" s="16"/>
    </row>
    <row r="64" spans="1:20" s="6" customFormat="1" ht="135" customHeight="1" x14ac:dyDescent="0.25">
      <c r="A64" s="73" t="s">
        <v>85</v>
      </c>
      <c r="B64" s="82" t="s">
        <v>23</v>
      </c>
      <c r="C64" s="11" t="s">
        <v>179</v>
      </c>
      <c r="D64" s="12">
        <v>38890175.109999999</v>
      </c>
      <c r="E64" s="12">
        <v>11388972.9</v>
      </c>
      <c r="F64" s="12">
        <v>0</v>
      </c>
      <c r="G64" s="104">
        <v>0</v>
      </c>
      <c r="H64" s="12">
        <f t="shared" ref="H64" si="11">F64-E64</f>
        <v>-11388972.9</v>
      </c>
      <c r="I64" s="13">
        <f>H64/E64</f>
        <v>-1</v>
      </c>
      <c r="J64" s="74" t="s">
        <v>54</v>
      </c>
      <c r="K64" s="4" t="s">
        <v>55</v>
      </c>
      <c r="L64" s="26" t="s">
        <v>16</v>
      </c>
      <c r="M64" s="26" t="s">
        <v>16</v>
      </c>
      <c r="N64" s="26" t="s">
        <v>16</v>
      </c>
      <c r="O64" s="46" t="s">
        <v>158</v>
      </c>
      <c r="P64" s="46">
        <v>1</v>
      </c>
      <c r="Q64" s="38">
        <f t="shared" ref="Q64" si="12">P64*100</f>
        <v>100</v>
      </c>
      <c r="R64" s="26">
        <v>0</v>
      </c>
      <c r="S64" s="5">
        <v>0</v>
      </c>
      <c r="T64" s="26"/>
    </row>
    <row r="65" spans="1:34" s="6" customFormat="1" ht="136.5" customHeight="1" x14ac:dyDescent="0.25">
      <c r="A65" s="73" t="s">
        <v>86</v>
      </c>
      <c r="B65" s="82" t="s">
        <v>23</v>
      </c>
      <c r="C65" s="11"/>
      <c r="D65" s="12"/>
      <c r="E65" s="12"/>
      <c r="F65" s="12"/>
      <c r="G65" s="104"/>
      <c r="H65" s="12"/>
      <c r="I65" s="13"/>
      <c r="J65" s="74"/>
      <c r="K65" s="4" t="s">
        <v>79</v>
      </c>
      <c r="L65" s="26" t="s">
        <v>16</v>
      </c>
      <c r="M65" s="26" t="s">
        <v>16</v>
      </c>
      <c r="N65" s="26" t="s">
        <v>16</v>
      </c>
      <c r="O65" s="46" t="s">
        <v>159</v>
      </c>
      <c r="P65" s="46">
        <v>1</v>
      </c>
      <c r="Q65" s="38">
        <f t="shared" ref="Q65" si="13">P65*100</f>
        <v>100</v>
      </c>
      <c r="R65" s="26">
        <v>0</v>
      </c>
      <c r="S65" s="5">
        <v>0</v>
      </c>
      <c r="T65" s="26"/>
    </row>
    <row r="66" spans="1:34" s="6" customFormat="1" ht="389.25" customHeight="1" x14ac:dyDescent="0.25">
      <c r="A66" s="73" t="s">
        <v>87</v>
      </c>
      <c r="B66" s="85" t="s">
        <v>23</v>
      </c>
      <c r="C66" s="11" t="s">
        <v>179</v>
      </c>
      <c r="D66" s="12">
        <v>262156788.71000001</v>
      </c>
      <c r="E66" s="12">
        <v>3943161.52</v>
      </c>
      <c r="F66" s="12">
        <v>0</v>
      </c>
      <c r="G66" s="104">
        <v>0</v>
      </c>
      <c r="H66" s="12">
        <v>-3943161.52</v>
      </c>
      <c r="I66" s="13">
        <v>-1</v>
      </c>
      <c r="J66" s="74" t="s">
        <v>94</v>
      </c>
      <c r="K66" s="4" t="s">
        <v>56</v>
      </c>
      <c r="L66" s="26" t="s">
        <v>16</v>
      </c>
      <c r="M66" s="26" t="s">
        <v>16</v>
      </c>
      <c r="N66" s="26" t="s">
        <v>16</v>
      </c>
      <c r="O66" s="46" t="s">
        <v>160</v>
      </c>
      <c r="P66" s="46">
        <v>1</v>
      </c>
      <c r="Q66" s="38">
        <f>P66*100</f>
        <v>100</v>
      </c>
      <c r="R66" s="26">
        <v>0</v>
      </c>
      <c r="S66" s="5">
        <v>0</v>
      </c>
      <c r="T66" s="26"/>
    </row>
    <row r="67" spans="1:34" s="10" customFormat="1" ht="102" customHeight="1" x14ac:dyDescent="0.25">
      <c r="A67" s="178" t="s">
        <v>88</v>
      </c>
      <c r="B67" s="180" t="s">
        <v>23</v>
      </c>
      <c r="C67" s="184" t="s">
        <v>179</v>
      </c>
      <c r="D67" s="182">
        <v>2734800</v>
      </c>
      <c r="E67" s="182">
        <v>2833800</v>
      </c>
      <c r="F67" s="182">
        <v>2833800</v>
      </c>
      <c r="G67" s="173">
        <v>1</v>
      </c>
      <c r="H67" s="182">
        <v>0</v>
      </c>
      <c r="I67" s="173">
        <v>0</v>
      </c>
      <c r="J67" s="16"/>
      <c r="K67" s="4" t="s">
        <v>57</v>
      </c>
      <c r="L67" s="26" t="s">
        <v>16</v>
      </c>
      <c r="M67" s="26" t="s">
        <v>16</v>
      </c>
      <c r="N67" s="26" t="s">
        <v>16</v>
      </c>
      <c r="O67" s="46" t="s">
        <v>161</v>
      </c>
      <c r="P67" s="46">
        <v>1</v>
      </c>
      <c r="Q67" s="38">
        <f t="shared" ref="Q67:Q70" si="14">P67*100</f>
        <v>100</v>
      </c>
      <c r="R67" s="26">
        <v>0</v>
      </c>
      <c r="S67" s="5">
        <v>0</v>
      </c>
      <c r="T67" s="16"/>
    </row>
    <row r="68" spans="1:34" s="10" customFormat="1" ht="75" customHeight="1" x14ac:dyDescent="0.25">
      <c r="A68" s="179"/>
      <c r="B68" s="181"/>
      <c r="C68" s="185"/>
      <c r="D68" s="183"/>
      <c r="E68" s="183"/>
      <c r="F68" s="183"/>
      <c r="G68" s="174"/>
      <c r="H68" s="183"/>
      <c r="I68" s="174"/>
      <c r="J68" s="16"/>
      <c r="K68" s="11" t="s">
        <v>21</v>
      </c>
      <c r="L68" s="26" t="s">
        <v>16</v>
      </c>
      <c r="M68" s="26" t="s">
        <v>16</v>
      </c>
      <c r="N68" s="26" t="s">
        <v>16</v>
      </c>
      <c r="O68" s="46" t="s">
        <v>162</v>
      </c>
      <c r="P68" s="46">
        <v>1</v>
      </c>
      <c r="Q68" s="38">
        <f t="shared" si="14"/>
        <v>100</v>
      </c>
      <c r="R68" s="26">
        <v>0</v>
      </c>
      <c r="S68" s="5">
        <v>0</v>
      </c>
      <c r="T68" s="16"/>
    </row>
    <row r="69" spans="1:34" s="10" customFormat="1" ht="94.5" customHeight="1" x14ac:dyDescent="0.25">
      <c r="A69" s="66" t="s">
        <v>89</v>
      </c>
      <c r="B69" s="84" t="s">
        <v>23</v>
      </c>
      <c r="C69" s="14"/>
      <c r="D69" s="15"/>
      <c r="E69" s="15"/>
      <c r="F69" s="15"/>
      <c r="G69" s="104"/>
      <c r="H69" s="15"/>
      <c r="I69" s="21"/>
      <c r="J69" s="22"/>
      <c r="K69" s="11" t="s">
        <v>65</v>
      </c>
      <c r="L69" s="26" t="s">
        <v>16</v>
      </c>
      <c r="M69" s="26" t="s">
        <v>16</v>
      </c>
      <c r="N69" s="26" t="s">
        <v>16</v>
      </c>
      <c r="O69" s="46" t="s">
        <v>163</v>
      </c>
      <c r="P69" s="46">
        <v>1</v>
      </c>
      <c r="Q69" s="38">
        <f t="shared" si="14"/>
        <v>100</v>
      </c>
      <c r="R69" s="26">
        <v>0</v>
      </c>
      <c r="S69" s="5">
        <v>0</v>
      </c>
      <c r="T69" s="16"/>
    </row>
    <row r="70" spans="1:34" s="10" customFormat="1" ht="255" customHeight="1" x14ac:dyDescent="0.25">
      <c r="A70" s="66" t="s">
        <v>90</v>
      </c>
      <c r="B70" s="84" t="s">
        <v>23</v>
      </c>
      <c r="C70" s="14"/>
      <c r="D70" s="15"/>
      <c r="E70" s="15"/>
      <c r="F70" s="15"/>
      <c r="G70" s="104"/>
      <c r="H70" s="15"/>
      <c r="I70" s="21"/>
      <c r="J70" s="22"/>
      <c r="K70" s="4" t="s">
        <v>66</v>
      </c>
      <c r="L70" s="26">
        <v>8</v>
      </c>
      <c r="M70" s="26">
        <v>8</v>
      </c>
      <c r="N70" s="26">
        <v>8</v>
      </c>
      <c r="O70" s="46" t="s">
        <v>164</v>
      </c>
      <c r="P70" s="46">
        <f t="shared" ref="P70" si="15">N70/M70</f>
        <v>1</v>
      </c>
      <c r="Q70" s="38">
        <f t="shared" si="14"/>
        <v>100</v>
      </c>
      <c r="R70" s="26">
        <v>0</v>
      </c>
      <c r="S70" s="5">
        <v>0</v>
      </c>
      <c r="T70" s="16"/>
    </row>
    <row r="71" spans="1:34" s="54" customFormat="1" ht="33" customHeight="1" x14ac:dyDescent="0.25">
      <c r="A71" s="132" t="s">
        <v>165</v>
      </c>
      <c r="B71" s="133"/>
      <c r="C71" s="133"/>
      <c r="D71" s="133"/>
      <c r="E71" s="133"/>
      <c r="F71" s="133"/>
      <c r="G71" s="133"/>
      <c r="H71" s="133"/>
      <c r="I71" s="186"/>
      <c r="J71" s="55" t="s">
        <v>49</v>
      </c>
      <c r="K71" s="55" t="s">
        <v>49</v>
      </c>
      <c r="L71" s="55" t="s">
        <v>49</v>
      </c>
      <c r="M71" s="55" t="s">
        <v>49</v>
      </c>
      <c r="N71" s="55" t="s">
        <v>49</v>
      </c>
      <c r="O71" s="56" t="s">
        <v>166</v>
      </c>
      <c r="P71" s="67">
        <f>(P70+P69+P68+P67+P66+P65+P64+P62+P61+P60+P59+P57+P56+P55+P54+P53+P52+P51+P50+P49+P48+P47+P46+P45+P44+P43+P42+P41+P40+P39+P38+P37+P36+P34+P33+P32+P31+P30+P29+P28+P27+P26+P25+P24+P23+P22+P21+P20)/49*100</f>
        <v>100.46887755102041</v>
      </c>
      <c r="Q71" s="57">
        <f>(Q20+Q21+Q22+Q23+Q24+Q25+Q26+Q27+Q28+Q29+Q30+Q31+Q32+Q33+Q34+Q35+Q36+Q37+Q38+Q39+Q40+Q41+Q42+Q43+Q44+Q45+Q46+Q47+Q49+Q50+Q51+Q52+Q53+Q54+Q55+Q56+Q57+Q59+Q60+Q61+Q62+Q64+Q65+Q66+Q67+Q68+Q69+Q70+Q48)/49</f>
        <v>100.40816326530613</v>
      </c>
      <c r="R71" s="55" t="s">
        <v>49</v>
      </c>
      <c r="S71" s="58" t="s">
        <v>49</v>
      </c>
      <c r="T71" s="59" t="s">
        <v>171</v>
      </c>
      <c r="U71" s="60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</row>
    <row r="72" spans="1:34" s="54" customFormat="1" ht="56.25" customHeight="1" x14ac:dyDescent="0.25">
      <c r="A72" s="187" t="s">
        <v>167</v>
      </c>
      <c r="B72" s="188"/>
      <c r="C72" s="188"/>
      <c r="D72" s="188"/>
      <c r="E72" s="188"/>
      <c r="F72" s="188"/>
      <c r="G72" s="188"/>
      <c r="H72" s="188"/>
      <c r="I72" s="189"/>
      <c r="J72" s="55" t="s">
        <v>49</v>
      </c>
      <c r="K72" s="55" t="s">
        <v>49</v>
      </c>
      <c r="L72" s="55" t="s">
        <v>49</v>
      </c>
      <c r="M72" s="55" t="s">
        <v>49</v>
      </c>
      <c r="N72" s="55" t="s">
        <v>49</v>
      </c>
      <c r="O72" s="56" t="s">
        <v>168</v>
      </c>
      <c r="P72" s="68">
        <f>P71/Q73*100</f>
        <v>105.87382375661667</v>
      </c>
      <c r="Q72" s="55" t="s">
        <v>49</v>
      </c>
      <c r="R72" s="55" t="s">
        <v>49</v>
      </c>
      <c r="S72" s="58" t="s">
        <v>49</v>
      </c>
      <c r="T72" s="76" t="s">
        <v>169</v>
      </c>
      <c r="U72" s="60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</row>
    <row r="73" spans="1:34" s="45" customFormat="1" ht="63.75" customHeight="1" x14ac:dyDescent="0.25">
      <c r="A73" s="175" t="s">
        <v>178</v>
      </c>
      <c r="B73" s="176"/>
      <c r="C73" s="176"/>
      <c r="D73" s="176"/>
      <c r="E73" s="176"/>
      <c r="F73" s="176"/>
      <c r="G73" s="176"/>
      <c r="H73" s="176"/>
      <c r="I73" s="177"/>
      <c r="J73" s="41" t="s">
        <v>49</v>
      </c>
      <c r="K73" s="41" t="s">
        <v>49</v>
      </c>
      <c r="L73" s="41" t="s">
        <v>49</v>
      </c>
      <c r="M73" s="41" t="s">
        <v>49</v>
      </c>
      <c r="N73" s="41" t="s">
        <v>49</v>
      </c>
      <c r="O73" s="77" t="s">
        <v>170</v>
      </c>
      <c r="P73" s="41" t="s">
        <v>49</v>
      </c>
      <c r="Q73" s="78">
        <f>(F74/(E74-E63))*100</f>
        <v>94.89491735178926</v>
      </c>
      <c r="R73" s="41" t="s">
        <v>49</v>
      </c>
      <c r="S73" s="42" t="s">
        <v>49</v>
      </c>
      <c r="T73" s="41"/>
      <c r="U73" s="43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</row>
    <row r="74" spans="1:34" s="10" customFormat="1" ht="111.75" customHeight="1" x14ac:dyDescent="0.25">
      <c r="A74" s="69" t="s">
        <v>59</v>
      </c>
      <c r="B74" s="84" t="s">
        <v>23</v>
      </c>
      <c r="C74" s="14" t="s">
        <v>179</v>
      </c>
      <c r="D74" s="103">
        <v>514019587.45999998</v>
      </c>
      <c r="E74" s="103">
        <v>186505849.16999999</v>
      </c>
      <c r="F74" s="103">
        <v>162435155.13999999</v>
      </c>
      <c r="G74" s="104">
        <v>0.87093866419138644</v>
      </c>
      <c r="H74" s="103">
        <v>-24070694.030000001</v>
      </c>
      <c r="I74" s="104">
        <v>-0.12906133580861356</v>
      </c>
      <c r="J74" s="20"/>
      <c r="K74" s="17" t="s">
        <v>49</v>
      </c>
      <c r="L74" s="17" t="s">
        <v>49</v>
      </c>
      <c r="M74" s="17" t="s">
        <v>49</v>
      </c>
      <c r="N74" s="17" t="s">
        <v>49</v>
      </c>
      <c r="O74" s="17" t="s">
        <v>49</v>
      </c>
      <c r="P74" s="17" t="s">
        <v>49</v>
      </c>
      <c r="Q74" s="17" t="s">
        <v>49</v>
      </c>
      <c r="R74" s="17" t="s">
        <v>49</v>
      </c>
      <c r="S74" s="17" t="s">
        <v>49</v>
      </c>
      <c r="T74" s="17"/>
    </row>
    <row r="75" spans="1:34" s="10" customFormat="1" ht="64.5" customHeight="1" x14ac:dyDescent="0.25">
      <c r="A75" s="71" t="s">
        <v>58</v>
      </c>
      <c r="B75" s="88" t="s">
        <v>23</v>
      </c>
      <c r="C75" s="14" t="s">
        <v>179</v>
      </c>
      <c r="D75" s="15">
        <v>514019587.45999998</v>
      </c>
      <c r="E75" s="15">
        <v>186505849.16999999</v>
      </c>
      <c r="F75" s="15">
        <v>162435155.13999999</v>
      </c>
      <c r="G75" s="104">
        <v>0.87093866419138644</v>
      </c>
      <c r="H75" s="15">
        <v>-24070694.030000001</v>
      </c>
      <c r="I75" s="21">
        <v>-0.12906133580861356</v>
      </c>
      <c r="J75" s="18"/>
      <c r="K75" s="17" t="s">
        <v>49</v>
      </c>
      <c r="L75" s="17" t="s">
        <v>49</v>
      </c>
      <c r="M75" s="17" t="s">
        <v>49</v>
      </c>
      <c r="N75" s="17" t="s">
        <v>49</v>
      </c>
      <c r="O75" s="17" t="s">
        <v>49</v>
      </c>
      <c r="P75" s="17" t="s">
        <v>49</v>
      </c>
      <c r="Q75" s="17" t="s">
        <v>49</v>
      </c>
      <c r="R75" s="17" t="s">
        <v>49</v>
      </c>
      <c r="S75" s="17" t="s">
        <v>49</v>
      </c>
      <c r="T75" s="17"/>
    </row>
    <row r="76" spans="1:34" s="53" customFormat="1" ht="27.75" customHeight="1" x14ac:dyDescent="0.25">
      <c r="A76" s="61" t="s">
        <v>172</v>
      </c>
      <c r="B76" s="86"/>
      <c r="C76" s="62"/>
      <c r="D76" s="117"/>
      <c r="E76" s="117"/>
      <c r="F76" s="117"/>
      <c r="G76" s="118"/>
      <c r="H76" s="117"/>
      <c r="I76" s="111"/>
      <c r="J76" s="55" t="s">
        <v>49</v>
      </c>
      <c r="K76" s="55" t="s">
        <v>49</v>
      </c>
      <c r="L76" s="55" t="s">
        <v>49</v>
      </c>
      <c r="M76" s="55" t="s">
        <v>49</v>
      </c>
      <c r="N76" s="55" t="s">
        <v>49</v>
      </c>
      <c r="O76" s="79" t="s">
        <v>173</v>
      </c>
      <c r="P76" s="55" t="s">
        <v>49</v>
      </c>
      <c r="Q76" s="63">
        <f>(P72+Q18+Q71)/3</f>
        <v>102.09399567397428</v>
      </c>
      <c r="R76" s="64"/>
      <c r="S76" s="64" t="s">
        <v>49</v>
      </c>
      <c r="T76" s="47" t="s">
        <v>174</v>
      </c>
      <c r="U76" s="65"/>
    </row>
  </sheetData>
  <mergeCells count="59">
    <mergeCell ref="D59:D60"/>
    <mergeCell ref="E59:E60"/>
    <mergeCell ref="F59:F60"/>
    <mergeCell ref="G59:G60"/>
    <mergeCell ref="A73:I73"/>
    <mergeCell ref="A67:A68"/>
    <mergeCell ref="B67:B68"/>
    <mergeCell ref="F67:F68"/>
    <mergeCell ref="G67:G68"/>
    <mergeCell ref="H67:H68"/>
    <mergeCell ref="I67:I68"/>
    <mergeCell ref="C67:C68"/>
    <mergeCell ref="D67:D68"/>
    <mergeCell ref="E67:E68"/>
    <mergeCell ref="A71:I71"/>
    <mergeCell ref="A72:I72"/>
    <mergeCell ref="A61:A62"/>
    <mergeCell ref="B61:B62"/>
    <mergeCell ref="A59:A60"/>
    <mergeCell ref="B59:B60"/>
    <mergeCell ref="J61:J62"/>
    <mergeCell ref="J59:J60"/>
    <mergeCell ref="H59:H60"/>
    <mergeCell ref="I59:I60"/>
    <mergeCell ref="C61:C62"/>
    <mergeCell ref="D61:D62"/>
    <mergeCell ref="E61:E62"/>
    <mergeCell ref="F61:F62"/>
    <mergeCell ref="G61:G62"/>
    <mergeCell ref="H61:H62"/>
    <mergeCell ref="I61:I62"/>
    <mergeCell ref="C59:C60"/>
    <mergeCell ref="A19:T19"/>
    <mergeCell ref="D5:D6"/>
    <mergeCell ref="E5:E6"/>
    <mergeCell ref="F5:F6"/>
    <mergeCell ref="H5:I5"/>
    <mergeCell ref="L5:L6"/>
    <mergeCell ref="M5:M6"/>
    <mergeCell ref="G5:G6"/>
    <mergeCell ref="N5:N6"/>
    <mergeCell ref="R5:S5"/>
    <mergeCell ref="A7:T7"/>
    <mergeCell ref="A8:J8"/>
    <mergeCell ref="A9:J17"/>
    <mergeCell ref="A2:T2"/>
    <mergeCell ref="O5:O6"/>
    <mergeCell ref="P5:P6"/>
    <mergeCell ref="Q5:Q6"/>
    <mergeCell ref="A18:I18"/>
    <mergeCell ref="A3:T3"/>
    <mergeCell ref="A4:A6"/>
    <mergeCell ref="B4:B6"/>
    <mergeCell ref="C4:C6"/>
    <mergeCell ref="D4:I4"/>
    <mergeCell ref="J4:J6"/>
    <mergeCell ref="K4:K6"/>
    <mergeCell ref="L4:S4"/>
    <mergeCell ref="T4:T6"/>
  </mergeCells>
  <printOptions horizontalCentered="1"/>
  <pageMargins left="0.78740157480314965" right="0.39370078740157483" top="0.35433070866141736" bottom="0.39370078740157483" header="0.31496062992125984" footer="0.31496062992125984"/>
  <pageSetup paperSize="8" scale="56" firstPageNumber="88" fitToHeight="15" orientation="landscape" useFirstPageNumber="1" r:id="rId1"/>
  <headerFooter>
    <oddFooter>&amp;R&amp;P</oddFooter>
  </headerFooter>
  <rowBreaks count="1" manualBreakCount="1">
    <brk id="4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2017</vt:lpstr>
      <vt:lpstr>Лист2</vt:lpstr>
      <vt:lpstr>Лист3</vt:lpstr>
      <vt:lpstr>'2017'!Заголовки_для_печати</vt:lpstr>
      <vt:lpstr>'2017'!Область_печати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2018-03-14T11:48:51Z</dcterms:modified>
</cp:coreProperties>
</file>